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lagarde\Desktop\1-WORKING FROM HOME\2024-2025\Forms to Submit\DONE\"/>
    </mc:Choice>
  </mc:AlternateContent>
  <xr:revisionPtr revIDLastSave="0" documentId="13_ncr:1_{F769626E-60E3-483D-9566-205FA1B12010}" xr6:coauthVersionLast="36" xr6:coauthVersionMax="47" xr10:uidLastSave="{00000000-0000-0000-0000-000000000000}"/>
  <bookViews>
    <workbookView xWindow="0" yWindow="0" windowWidth="28800" windowHeight="12105" tabRatio="732" firstSheet="18" activeTab="29" xr2:uid="{00000000-000D-0000-FFFF-FFFF00000000}"/>
  </bookViews>
  <sheets>
    <sheet name="Mandated Costs" sheetId="28" r:id="rId1"/>
    <sheet name="Revenue" sheetId="1" r:id="rId2"/>
    <sheet name="Instruction" sheetId="2" r:id="rId3"/>
    <sheet name="Research" sheetId="3" r:id="rId4"/>
    <sheet name="Public Service" sheetId="4" r:id="rId5"/>
    <sheet name="Academic Supp" sheetId="5" r:id="rId6"/>
    <sheet name="Student Services" sheetId="6" r:id="rId7"/>
    <sheet name="Institutional Supp" sheetId="7" r:id="rId8"/>
    <sheet name="Scholarships" sheetId="8" r:id="rId9"/>
    <sheet name="OP&amp;M" sheetId="9" r:id="rId10"/>
    <sheet name="Hospitals" sheetId="10" r:id="rId11"/>
    <sheet name="Transfers" sheetId="11" r:id="rId12"/>
    <sheet name="Athletics" sheetId="12" r:id="rId13"/>
    <sheet name="Other" sheetId="13" r:id="rId14"/>
    <sheet name="NOTES" sheetId="20" r:id="rId15"/>
    <sheet name="BOR-1" sheetId="14" r:id="rId16"/>
    <sheet name="BOR-2" sheetId="15" r:id="rId17"/>
    <sheet name="BOR-3 Budgeted" sheetId="16" r:id="rId18"/>
    <sheet name="BOR-3 Actual" sheetId="17" r:id="rId19"/>
    <sheet name="BOR-3A Other Rev" sheetId="27" r:id="rId20"/>
    <sheet name="BOR-4" sheetId="18" r:id="rId21"/>
    <sheet name="BOR-5" sheetId="31" r:id="rId22"/>
    <sheet name="BOR-5A" sheetId="32" r:id="rId23"/>
    <sheet name="BOR-6" sheetId="19" r:id="rId24"/>
    <sheet name="ATH-1 Actual" sheetId="21" r:id="rId25"/>
    <sheet name="ATH-2-Actual" sheetId="22" r:id="rId26"/>
    <sheet name="ATH-1 23-24 Bgt" sheetId="23" r:id="rId27"/>
    <sheet name="ATH-2 23-24 Bgt" sheetId="24" r:id="rId28"/>
    <sheet name="ATH-1 24-25 Bgt" sheetId="25" r:id="rId29"/>
    <sheet name="ATH-2 24-25 Bgt" sheetId="26" r:id="rId30"/>
  </sheets>
  <definedNames>
    <definedName name="_xlnm.Print_Area" localSheetId="5">'Academic Supp'!$A$1:$K$43</definedName>
    <definedName name="_xlnm.Print_Area" localSheetId="24">'ATH-1 Actual'!$A$1:$I$26</definedName>
    <definedName name="_xlnm.Print_Area" localSheetId="27">'ATH-2 23-24 Bgt'!$A$1:$J$38</definedName>
    <definedName name="_xlnm.Print_Area" localSheetId="29">'ATH-2 24-25 Bgt'!$A$1:$J$38</definedName>
    <definedName name="_xlnm.Print_Area" localSheetId="25">'ATH-2-Actual'!$A$1:$J$25</definedName>
    <definedName name="_xlnm.Print_Area" localSheetId="12">Athletics!$A$1:$AC$48</definedName>
    <definedName name="_xlnm.Print_Area" localSheetId="15">'BOR-1'!$A$1:$F$100</definedName>
    <definedName name="_xlnm.Print_Area" localSheetId="16">'BOR-2'!$A$1:$E$96</definedName>
    <definedName name="_xlnm.Print_Area" localSheetId="18">'BOR-3 Actual'!$A$1:$M$84</definedName>
    <definedName name="_xlnm.Print_Area" localSheetId="17">'BOR-3 Budgeted'!$A$1:$M$84</definedName>
    <definedName name="_xlnm.Print_Area" localSheetId="19">'BOR-3A Other Rev'!$A$1:$G$120</definedName>
    <definedName name="_xlnm.Print_Area" localSheetId="20">'BOR-4'!$A$1:$E$326</definedName>
    <definedName name="_xlnm.Print_Area" localSheetId="21">'BOR-5'!$A$1:$H$88</definedName>
    <definedName name="_xlnm.Print_Area" localSheetId="22">'BOR-5A'!$A$1:$H$35</definedName>
    <definedName name="_xlnm.Print_Area" localSheetId="23">'BOR-6'!$A$1:$D$19</definedName>
    <definedName name="_xlnm.Print_Area" localSheetId="10">Hospitals!$A$1:$K$43</definedName>
    <definedName name="_xlnm.Print_Area" localSheetId="7">'Institutional Supp'!$A$1:$K$43</definedName>
    <definedName name="_xlnm.Print_Area" localSheetId="2">Instruction!$A$1:$K$44</definedName>
    <definedName name="_xlnm.Print_Area" localSheetId="0">'Mandated Costs'!$A$1:$D$47</definedName>
    <definedName name="_xlnm.Print_Area" localSheetId="14">NOTES!$A$1:$E$64</definedName>
    <definedName name="_xlnm.Print_Area" localSheetId="9">'OP&amp;M'!$A$1:$K$43</definedName>
    <definedName name="_xlnm.Print_Area" localSheetId="13">Other!$A$1:$K$44</definedName>
    <definedName name="_xlnm.Print_Area" localSheetId="4">'Public Service'!$A$1:$K$44</definedName>
    <definedName name="_xlnm.Print_Area" localSheetId="8">Scholarships!$A$1:$K$43</definedName>
    <definedName name="_xlnm.Print_Area" localSheetId="6">'Student Services'!$A$1:$K$43</definedName>
    <definedName name="_xlnm.Print_Area" localSheetId="11">Transfers!$A$1:$K$43</definedName>
    <definedName name="_xlnm.Print_Area">#REF!</definedName>
    <definedName name="_xlnm.Print_Titles" localSheetId="5">'Academic Supp'!$1:$6</definedName>
    <definedName name="_xlnm.Print_Titles" localSheetId="12">Athletics!$A:$B,Athletics!$1:$7</definedName>
    <definedName name="_xlnm.Print_Titles" localSheetId="19">'BOR-3A Other Rev'!$1:$10</definedName>
    <definedName name="_xlnm.Print_Titles" localSheetId="10">Hospitals!$1:$6</definedName>
    <definedName name="_xlnm.Print_Titles" localSheetId="7">'Institutional Supp'!$1:$6</definedName>
    <definedName name="_xlnm.Print_Titles" localSheetId="2">Instruction!$1:$6</definedName>
    <definedName name="_xlnm.Print_Titles" localSheetId="14">NOTES!$1:$4</definedName>
    <definedName name="_xlnm.Print_Titles" localSheetId="9">'OP&amp;M'!$1:$6</definedName>
    <definedName name="_xlnm.Print_Titles" localSheetId="13">Other!$1:$6</definedName>
    <definedName name="_xlnm.Print_Titles" localSheetId="4">'Public Service'!$1:$6</definedName>
    <definedName name="_xlnm.Print_Titles" localSheetId="3">Research!$1:$6</definedName>
    <definedName name="_xlnm.Print_Titles" localSheetId="1">Revenue!$1:$6</definedName>
    <definedName name="_xlnm.Print_Titles" localSheetId="8">Scholarships!$1:$6</definedName>
    <definedName name="_xlnm.Print_Titles" localSheetId="6">'Student Services'!$1:$6</definedName>
    <definedName name="_xlnm.Print_Titles" localSheetId="11">Transfers!$1:$6</definedName>
  </definedNames>
  <calcPr calcId="191029"/>
</workbook>
</file>

<file path=xl/calcChain.xml><?xml version="1.0" encoding="utf-8"?>
<calcChain xmlns="http://schemas.openxmlformats.org/spreadsheetml/2006/main">
  <c r="W12" i="12" l="1"/>
  <c r="W13" i="12"/>
  <c r="W14" i="12"/>
  <c r="W15" i="12"/>
  <c r="W16" i="12"/>
  <c r="W17" i="12"/>
  <c r="W18" i="12"/>
  <c r="W19" i="12"/>
  <c r="W20" i="12"/>
  <c r="W21" i="12"/>
  <c r="W22" i="12"/>
  <c r="G24" i="32" l="1"/>
  <c r="C24" i="32"/>
  <c r="G22" i="32"/>
  <c r="C22" i="32"/>
  <c r="G20" i="32"/>
  <c r="C20" i="32"/>
  <c r="G18" i="32"/>
  <c r="C18" i="32"/>
  <c r="G16" i="32"/>
  <c r="C16" i="32"/>
  <c r="G14" i="32"/>
  <c r="C14" i="32"/>
  <c r="E12" i="32"/>
  <c r="G12" i="32" s="1"/>
  <c r="C12" i="32"/>
  <c r="G10" i="32"/>
  <c r="C10" i="32"/>
  <c r="G8" i="32"/>
  <c r="E8" i="32"/>
  <c r="C8" i="32"/>
  <c r="F86" i="31"/>
  <c r="F88" i="31" s="1"/>
  <c r="E86" i="31"/>
  <c r="E88" i="31" s="1"/>
  <c r="D86" i="31"/>
  <c r="C86" i="31" s="1"/>
  <c r="B86" i="31"/>
  <c r="H83" i="31"/>
  <c r="G82" i="31"/>
  <c r="C82" i="31"/>
  <c r="G81" i="31"/>
  <c r="C81" i="31"/>
  <c r="G77" i="31"/>
  <c r="C77" i="31"/>
  <c r="G75" i="31"/>
  <c r="C75" i="31"/>
  <c r="G73" i="31"/>
  <c r="C73" i="31"/>
  <c r="H71" i="31"/>
  <c r="H86" i="31" s="1"/>
  <c r="G71" i="31"/>
  <c r="D71" i="31"/>
  <c r="C71" i="31" s="1"/>
  <c r="H70" i="31"/>
  <c r="G70" i="31" s="1"/>
  <c r="D70" i="31"/>
  <c r="C70" i="31"/>
  <c r="G67" i="31"/>
  <c r="C67" i="31"/>
  <c r="G66" i="31"/>
  <c r="C66" i="31"/>
  <c r="G65" i="31"/>
  <c r="C65" i="31"/>
  <c r="G61" i="31"/>
  <c r="C61" i="31"/>
  <c r="G60" i="31"/>
  <c r="C60" i="31"/>
  <c r="H46" i="31"/>
  <c r="G46" i="31" s="1"/>
  <c r="E45" i="31"/>
  <c r="G45" i="31" s="1"/>
  <c r="G44" i="31"/>
  <c r="C44" i="31"/>
  <c r="G43" i="31"/>
  <c r="C43" i="31"/>
  <c r="G42" i="31"/>
  <c r="C42" i="31"/>
  <c r="G41" i="31"/>
  <c r="C41" i="31"/>
  <c r="G40" i="31"/>
  <c r="C40" i="31"/>
  <c r="G39" i="31"/>
  <c r="C39" i="31"/>
  <c r="G38" i="31"/>
  <c r="C38" i="31"/>
  <c r="G37" i="31"/>
  <c r="C37" i="31"/>
  <c r="G36" i="31"/>
  <c r="C36" i="31"/>
  <c r="C35" i="31"/>
  <c r="G34" i="31"/>
  <c r="C34" i="31"/>
  <c r="G33" i="31"/>
  <c r="C33" i="31"/>
  <c r="G32" i="31"/>
  <c r="E32" i="31"/>
  <c r="C32" i="31"/>
  <c r="E31" i="31"/>
  <c r="G31" i="31" s="1"/>
  <c r="C31" i="31"/>
  <c r="H30" i="31"/>
  <c r="F30" i="31"/>
  <c r="F46" i="31" s="1"/>
  <c r="E30" i="31"/>
  <c r="E46" i="31" s="1"/>
  <c r="D30" i="31"/>
  <c r="B30" i="31"/>
  <c r="B46" i="31" s="1"/>
  <c r="B88" i="31" s="1"/>
  <c r="H29" i="31"/>
  <c r="D29" i="31"/>
  <c r="H28" i="31"/>
  <c r="D28" i="31"/>
  <c r="H27" i="31"/>
  <c r="D27" i="31"/>
  <c r="H26" i="31"/>
  <c r="D26" i="31"/>
  <c r="H25" i="31"/>
  <c r="D25" i="31"/>
  <c r="H24" i="31"/>
  <c r="D24" i="31"/>
  <c r="H23" i="31"/>
  <c r="D23" i="31"/>
  <c r="H22" i="31"/>
  <c r="D22" i="31"/>
  <c r="H20" i="31"/>
  <c r="D20" i="31"/>
  <c r="H19" i="31"/>
  <c r="D19" i="31"/>
  <c r="G18" i="31"/>
  <c r="C18" i="31"/>
  <c r="H17" i="31"/>
  <c r="D17" i="31"/>
  <c r="H15" i="31"/>
  <c r="D14" i="31"/>
  <c r="D46" i="31" s="1"/>
  <c r="C46" i="31" s="1"/>
  <c r="H13" i="31"/>
  <c r="D13" i="31"/>
  <c r="G12" i="31"/>
  <c r="G86" i="31" l="1"/>
  <c r="H88" i="31"/>
  <c r="G88" i="31" s="1"/>
  <c r="D88" i="31"/>
  <c r="C88" i="31" s="1"/>
  <c r="D65" i="27"/>
  <c r="B65" i="27"/>
  <c r="B45" i="27"/>
  <c r="G97" i="27" l="1"/>
  <c r="C97" i="27"/>
  <c r="G107" i="27"/>
  <c r="C107" i="27"/>
  <c r="F111" i="27" l="1"/>
  <c r="B73" i="27"/>
  <c r="B78" i="27"/>
  <c r="B91" i="27"/>
  <c r="B88" i="27"/>
  <c r="E107" i="27"/>
  <c r="E111" i="27" s="1"/>
  <c r="E65" i="27"/>
  <c r="G65" i="27"/>
  <c r="F65" i="27"/>
  <c r="C65" i="27"/>
  <c r="G111" i="27"/>
  <c r="C111" i="27"/>
  <c r="D73" i="27"/>
  <c r="D111" i="27" s="1"/>
  <c r="B111" i="27" l="1"/>
  <c r="D267" i="18"/>
  <c r="C267" i="18"/>
  <c r="B267" i="18"/>
  <c r="D88" i="14" l="1"/>
  <c r="C88" i="14"/>
  <c r="B88" i="14"/>
  <c r="D74" i="14"/>
  <c r="C74" i="14"/>
  <c r="B74" i="14"/>
  <c r="S41" i="12" l="1"/>
  <c r="R41" i="12"/>
  <c r="P41" i="12"/>
  <c r="O41" i="12"/>
  <c r="N41" i="12"/>
  <c r="L41" i="12"/>
  <c r="K41" i="12"/>
  <c r="J41" i="12"/>
  <c r="I41" i="12"/>
  <c r="H41" i="12"/>
  <c r="G41" i="12"/>
  <c r="F41" i="12"/>
  <c r="E41" i="12"/>
  <c r="D41" i="12"/>
  <c r="C40" i="12"/>
  <c r="E39" i="12"/>
  <c r="D39" i="12"/>
  <c r="C39" i="12"/>
  <c r="R37" i="12"/>
  <c r="I37" i="12"/>
  <c r="W35" i="12"/>
  <c r="D30" i="12"/>
  <c r="C30" i="12"/>
  <c r="R22" i="12"/>
  <c r="T18" i="12"/>
  <c r="S18" i="12"/>
  <c r="L18" i="12"/>
  <c r="I18" i="12"/>
  <c r="F18" i="12"/>
  <c r="C18" i="12"/>
  <c r="S12" i="12"/>
  <c r="R12" i="12"/>
  <c r="M8" i="12"/>
  <c r="L8" i="12"/>
  <c r="I8" i="12"/>
  <c r="G8" i="12"/>
  <c r="F8" i="12"/>
  <c r="D8" i="12"/>
  <c r="C8" i="12"/>
  <c r="K35" i="9" l="1"/>
  <c r="K44" i="9" s="1"/>
  <c r="J35" i="9"/>
  <c r="J44" i="9" s="1"/>
  <c r="I35" i="9"/>
  <c r="I44" i="9" s="1"/>
  <c r="H35" i="9"/>
  <c r="H44" i="9" s="1"/>
  <c r="G35" i="9"/>
  <c r="G44" i="9" s="1"/>
  <c r="F35" i="9"/>
  <c r="F44" i="9" s="1"/>
  <c r="K27" i="9"/>
  <c r="J27" i="9"/>
  <c r="I27" i="9"/>
  <c r="H27" i="9"/>
  <c r="G27" i="9"/>
  <c r="F27" i="9"/>
  <c r="K10" i="9"/>
  <c r="J10" i="9"/>
  <c r="I10" i="9"/>
  <c r="H10" i="9"/>
  <c r="G10" i="9"/>
  <c r="F10" i="9"/>
  <c r="K35" i="7"/>
  <c r="K44" i="7" s="1"/>
  <c r="J35" i="7"/>
  <c r="J44" i="7" s="1"/>
  <c r="I35" i="7"/>
  <c r="I44" i="7" s="1"/>
  <c r="H35" i="7"/>
  <c r="H44" i="7" s="1"/>
  <c r="G35" i="7"/>
  <c r="G44" i="7" s="1"/>
  <c r="F35" i="7"/>
  <c r="F44" i="7" s="1"/>
  <c r="K27" i="7"/>
  <c r="J27" i="7"/>
  <c r="I27" i="7"/>
  <c r="H27" i="7"/>
  <c r="G27" i="7"/>
  <c r="F27" i="7"/>
  <c r="K10" i="7"/>
  <c r="J10" i="7"/>
  <c r="I10" i="7"/>
  <c r="H10" i="7"/>
  <c r="G10" i="7"/>
  <c r="F10" i="7"/>
  <c r="K35" i="6"/>
  <c r="K44" i="6" s="1"/>
  <c r="J35" i="6"/>
  <c r="J44" i="6" s="1"/>
  <c r="I35" i="6"/>
  <c r="I44" i="6" s="1"/>
  <c r="H35" i="6"/>
  <c r="H44" i="6" s="1"/>
  <c r="G35" i="6"/>
  <c r="G44" i="6" s="1"/>
  <c r="F35" i="6"/>
  <c r="F44" i="6" s="1"/>
  <c r="K27" i="6"/>
  <c r="J27" i="6"/>
  <c r="I27" i="6"/>
  <c r="H27" i="6"/>
  <c r="G27" i="6"/>
  <c r="F27" i="6"/>
  <c r="K10" i="6"/>
  <c r="J10" i="6"/>
  <c r="I10" i="6"/>
  <c r="H10" i="6"/>
  <c r="G10" i="6"/>
  <c r="F10" i="6"/>
  <c r="K35" i="5"/>
  <c r="K44" i="5" s="1"/>
  <c r="J35" i="5"/>
  <c r="J44" i="5" s="1"/>
  <c r="I35" i="5"/>
  <c r="I44" i="5" s="1"/>
  <c r="H35" i="5"/>
  <c r="G35" i="5"/>
  <c r="G44" i="5" s="1"/>
  <c r="F35" i="5"/>
  <c r="J29" i="5"/>
  <c r="H29" i="5"/>
  <c r="F29" i="5"/>
  <c r="K27" i="5"/>
  <c r="J27" i="5"/>
  <c r="I27" i="5"/>
  <c r="H27" i="5"/>
  <c r="G27" i="5"/>
  <c r="F27" i="5"/>
  <c r="H26" i="5"/>
  <c r="J16" i="5"/>
  <c r="H16" i="5"/>
  <c r="F16" i="5"/>
  <c r="J14" i="5"/>
  <c r="F14" i="5"/>
  <c r="J12" i="5"/>
  <c r="H12" i="5"/>
  <c r="F12" i="5"/>
  <c r="K10" i="5"/>
  <c r="J10" i="5"/>
  <c r="I10" i="5"/>
  <c r="G10" i="5"/>
  <c r="J9" i="5"/>
  <c r="H9" i="5"/>
  <c r="F9" i="5"/>
  <c r="J8" i="5"/>
  <c r="H8" i="5"/>
  <c r="F8" i="5"/>
  <c r="J7" i="5"/>
  <c r="H7" i="5"/>
  <c r="H10" i="5" s="1"/>
  <c r="F7" i="5"/>
  <c r="F10" i="5" s="1"/>
  <c r="K35" i="4"/>
  <c r="K44" i="4" s="1"/>
  <c r="J35" i="4"/>
  <c r="J44" i="4" s="1"/>
  <c r="I35" i="4"/>
  <c r="I44" i="4" s="1"/>
  <c r="H35" i="4"/>
  <c r="H44" i="4" s="1"/>
  <c r="G35" i="4"/>
  <c r="G44" i="4" s="1"/>
  <c r="F35" i="4"/>
  <c r="F44" i="4" s="1"/>
  <c r="K27" i="4"/>
  <c r="J27" i="4"/>
  <c r="I27" i="4"/>
  <c r="H27" i="4"/>
  <c r="G27" i="4"/>
  <c r="F27" i="4"/>
  <c r="K10" i="4"/>
  <c r="J10" i="4"/>
  <c r="I10" i="4"/>
  <c r="H10" i="4"/>
  <c r="G10" i="4"/>
  <c r="F10" i="4"/>
  <c r="K35" i="3"/>
  <c r="K44" i="3" s="1"/>
  <c r="J35" i="3"/>
  <c r="J44" i="3" s="1"/>
  <c r="I35" i="3"/>
  <c r="I44" i="3" s="1"/>
  <c r="H35" i="3"/>
  <c r="H44" i="3" s="1"/>
  <c r="G35" i="3"/>
  <c r="G44" i="3" s="1"/>
  <c r="F35" i="3"/>
  <c r="F44" i="3" s="1"/>
  <c r="K27" i="3"/>
  <c r="J27" i="3"/>
  <c r="I27" i="3"/>
  <c r="H27" i="3"/>
  <c r="G27" i="3"/>
  <c r="F27" i="3"/>
  <c r="K10" i="3"/>
  <c r="J10" i="3"/>
  <c r="I10" i="3"/>
  <c r="H10" i="3"/>
  <c r="G10" i="3"/>
  <c r="F10" i="3"/>
  <c r="K35" i="2"/>
  <c r="K44" i="2" s="1"/>
  <c r="J35" i="2"/>
  <c r="J44" i="2" s="1"/>
  <c r="I35" i="2"/>
  <c r="I44" i="2" s="1"/>
  <c r="H35" i="2"/>
  <c r="H44" i="2" s="1"/>
  <c r="G35" i="2"/>
  <c r="G44" i="2" s="1"/>
  <c r="F35" i="2"/>
  <c r="F44" i="2" s="1"/>
  <c r="K27" i="2"/>
  <c r="J27" i="2"/>
  <c r="I27" i="2"/>
  <c r="H27" i="2"/>
  <c r="G27" i="2"/>
  <c r="F27" i="2"/>
  <c r="K10" i="2"/>
  <c r="J10" i="2"/>
  <c r="I10" i="2"/>
  <c r="H10" i="2"/>
  <c r="G10" i="2"/>
  <c r="F10" i="2"/>
  <c r="F44" i="5" l="1"/>
  <c r="H44" i="5"/>
  <c r="K63" i="1"/>
  <c r="J63" i="1"/>
  <c r="I63" i="1"/>
  <c r="H63" i="1"/>
  <c r="G63" i="1"/>
  <c r="F63" i="1"/>
  <c r="H37" i="17" l="1"/>
  <c r="L37" i="17" s="1"/>
  <c r="J37" i="17"/>
  <c r="B37" i="17"/>
  <c r="D37" i="17"/>
  <c r="H37" i="16"/>
  <c r="L37" i="16" s="1"/>
  <c r="J37" i="16"/>
  <c r="F37" i="16"/>
  <c r="G37" i="16" s="1"/>
  <c r="E37" i="16"/>
  <c r="D37" i="16"/>
  <c r="C37" i="16"/>
  <c r="B37" i="16"/>
  <c r="F32" i="14"/>
  <c r="E32" i="14"/>
  <c r="D32" i="14"/>
  <c r="C32" i="14"/>
  <c r="B32" i="14"/>
  <c r="E20" i="26"/>
  <c r="E21" i="26"/>
  <c r="E19" i="26"/>
  <c r="E12" i="26"/>
  <c r="E13" i="26"/>
  <c r="E14" i="26"/>
  <c r="E15" i="26"/>
  <c r="E16" i="26"/>
  <c r="E17" i="26"/>
  <c r="E11" i="26"/>
  <c r="E8" i="26"/>
  <c r="E9" i="26"/>
  <c r="E7" i="26"/>
  <c r="E22" i="24"/>
  <c r="E20" i="24"/>
  <c r="E21" i="24"/>
  <c r="E19" i="24"/>
  <c r="E17" i="24"/>
  <c r="E16" i="24"/>
  <c r="E15" i="24"/>
  <c r="E14" i="24"/>
  <c r="E13" i="24"/>
  <c r="E12" i="24"/>
  <c r="E11" i="24"/>
  <c r="E9" i="24"/>
  <c r="E8" i="24"/>
  <c r="E7" i="24"/>
  <c r="E22" i="22"/>
  <c r="E20" i="22"/>
  <c r="E21" i="22"/>
  <c r="E19" i="22"/>
  <c r="E12" i="22"/>
  <c r="E13" i="22"/>
  <c r="E14" i="22"/>
  <c r="E15" i="22"/>
  <c r="E16" i="22"/>
  <c r="E17" i="22"/>
  <c r="E11" i="22"/>
  <c r="E9" i="22"/>
  <c r="E8" i="22"/>
  <c r="E7" i="22"/>
  <c r="H36" i="17"/>
  <c r="J36" i="17"/>
  <c r="H38" i="17"/>
  <c r="J38" i="17"/>
  <c r="H39" i="17"/>
  <c r="J39" i="17"/>
  <c r="L39" i="17" s="1"/>
  <c r="B36" i="17"/>
  <c r="D36" i="17"/>
  <c r="B38" i="17"/>
  <c r="D38" i="17"/>
  <c r="F38" i="17" s="1"/>
  <c r="B39" i="17"/>
  <c r="D39" i="17"/>
  <c r="H36" i="16"/>
  <c r="J36" i="16"/>
  <c r="H38" i="16"/>
  <c r="J38" i="16"/>
  <c r="H39" i="16"/>
  <c r="J39" i="16"/>
  <c r="B36" i="16"/>
  <c r="F36" i="16" s="1"/>
  <c r="D36" i="16"/>
  <c r="E36" i="16" s="1"/>
  <c r="B38" i="16"/>
  <c r="D38" i="16"/>
  <c r="B39" i="16"/>
  <c r="C39" i="16" s="1"/>
  <c r="D39" i="16"/>
  <c r="F39" i="16"/>
  <c r="E39" i="16" s="1"/>
  <c r="D31" i="14"/>
  <c r="D33" i="14"/>
  <c r="D34" i="14"/>
  <c r="E34" i="14" s="1"/>
  <c r="F34" i="14" s="1"/>
  <c r="C31" i="14"/>
  <c r="C33" i="14"/>
  <c r="C34" i="14"/>
  <c r="B31" i="14"/>
  <c r="B33" i="14"/>
  <c r="B34" i="14"/>
  <c r="A62" i="1"/>
  <c r="A61" i="1"/>
  <c r="A59" i="1"/>
  <c r="M37" i="16" l="1"/>
  <c r="K37" i="16"/>
  <c r="M37" i="17"/>
  <c r="K37" i="17"/>
  <c r="I37" i="16"/>
  <c r="I37" i="17"/>
  <c r="F37" i="17"/>
  <c r="C37" i="17" s="1"/>
  <c r="E37" i="17"/>
  <c r="F39" i="17"/>
  <c r="G39" i="17" s="1"/>
  <c r="L38" i="17"/>
  <c r="E33" i="14"/>
  <c r="F33" i="14" s="1"/>
  <c r="E31" i="14"/>
  <c r="F31" i="14" s="1"/>
  <c r="K39" i="17"/>
  <c r="M39" i="17"/>
  <c r="L36" i="17"/>
  <c r="I36" i="17" s="1"/>
  <c r="G39" i="16"/>
  <c r="F38" i="16"/>
  <c r="C38" i="16" s="1"/>
  <c r="L39" i="16"/>
  <c r="I39" i="16" s="1"/>
  <c r="E22" i="26"/>
  <c r="M38" i="17"/>
  <c r="I38" i="17"/>
  <c r="K38" i="17"/>
  <c r="I39" i="17"/>
  <c r="G38" i="17"/>
  <c r="E38" i="17"/>
  <c r="C38" i="17"/>
  <c r="C39" i="17"/>
  <c r="F36" i="17"/>
  <c r="E36" i="17" s="1"/>
  <c r="L36" i="16"/>
  <c r="M36" i="16" s="1"/>
  <c r="L38" i="16"/>
  <c r="C36" i="16"/>
  <c r="G36" i="16"/>
  <c r="E38" i="16"/>
  <c r="B3" i="13"/>
  <c r="B2" i="13"/>
  <c r="B3" i="12"/>
  <c r="B2" i="12"/>
  <c r="B3" i="11"/>
  <c r="B2" i="11"/>
  <c r="B3" i="10"/>
  <c r="B2" i="10"/>
  <c r="B3" i="9"/>
  <c r="B2" i="9"/>
  <c r="B3" i="8"/>
  <c r="B2" i="8"/>
  <c r="B3" i="7"/>
  <c r="B2" i="7"/>
  <c r="B3" i="6"/>
  <c r="B2" i="6"/>
  <c r="B3" i="5"/>
  <c r="B2" i="5"/>
  <c r="B3" i="4"/>
  <c r="B2" i="4"/>
  <c r="B3" i="3"/>
  <c r="B2" i="3"/>
  <c r="B2" i="2"/>
  <c r="F32" i="1"/>
  <c r="H72" i="17"/>
  <c r="J72" i="17"/>
  <c r="B72" i="17"/>
  <c r="D72" i="17"/>
  <c r="J72" i="16"/>
  <c r="H72" i="16"/>
  <c r="D72" i="16"/>
  <c r="B72" i="16"/>
  <c r="B16" i="16"/>
  <c r="B37" i="15"/>
  <c r="D37" i="15"/>
  <c r="C37" i="15"/>
  <c r="G37" i="17" l="1"/>
  <c r="M36" i="17"/>
  <c r="E39" i="17"/>
  <c r="G38" i="16"/>
  <c r="M39" i="16"/>
  <c r="K39" i="16"/>
  <c r="K36" i="17"/>
  <c r="C36" i="17"/>
  <c r="G36" i="17"/>
  <c r="L72" i="17"/>
  <c r="K72" i="17" s="1"/>
  <c r="M38" i="16"/>
  <c r="I38" i="16"/>
  <c r="I36" i="16"/>
  <c r="K36" i="16"/>
  <c r="K38" i="16"/>
  <c r="E37" i="15"/>
  <c r="F72" i="16"/>
  <c r="E72" i="16" s="1"/>
  <c r="F72" i="17"/>
  <c r="G72" i="17" s="1"/>
  <c r="L72" i="16"/>
  <c r="K72" i="16" s="1"/>
  <c r="F77" i="1"/>
  <c r="K32" i="1"/>
  <c r="J32" i="1"/>
  <c r="I32" i="1"/>
  <c r="H32" i="1"/>
  <c r="G32" i="1"/>
  <c r="C72" i="16" l="1"/>
  <c r="M72" i="17"/>
  <c r="I72" i="17"/>
  <c r="C72" i="17"/>
  <c r="G72" i="16"/>
  <c r="E72" i="17"/>
  <c r="I72" i="16"/>
  <c r="J31" i="17"/>
  <c r="J32" i="17"/>
  <c r="J33" i="17"/>
  <c r="J34" i="17"/>
  <c r="J35" i="17"/>
  <c r="H31" i="17"/>
  <c r="H32" i="17"/>
  <c r="H33" i="17"/>
  <c r="H34" i="17"/>
  <c r="H35" i="17"/>
  <c r="E74" i="17"/>
  <c r="E77" i="17"/>
  <c r="L35" i="17" l="1"/>
  <c r="K35" i="17" s="1"/>
  <c r="L34" i="17"/>
  <c r="M34" i="17" s="1"/>
  <c r="L32" i="17"/>
  <c r="M32" i="17" s="1"/>
  <c r="L33" i="17"/>
  <c r="M33" i="17" s="1"/>
  <c r="I34" i="17"/>
  <c r="D31" i="17"/>
  <c r="D32" i="17"/>
  <c r="D33" i="17"/>
  <c r="D34" i="17"/>
  <c r="D35" i="17"/>
  <c r="B31" i="17"/>
  <c r="B32" i="17"/>
  <c r="B33" i="17"/>
  <c r="B34" i="17"/>
  <c r="B35" i="17"/>
  <c r="J31" i="16"/>
  <c r="J32" i="16"/>
  <c r="J33" i="16"/>
  <c r="J34" i="16"/>
  <c r="J35" i="16"/>
  <c r="H31" i="16"/>
  <c r="H32" i="16"/>
  <c r="H33" i="16"/>
  <c r="H34" i="16"/>
  <c r="H35" i="16"/>
  <c r="D31" i="16"/>
  <c r="D32" i="16"/>
  <c r="D33" i="16"/>
  <c r="D34" i="16"/>
  <c r="D35" i="16"/>
  <c r="B31" i="16"/>
  <c r="B32" i="16"/>
  <c r="B33" i="16"/>
  <c r="B34" i="16"/>
  <c r="B35" i="16"/>
  <c r="K34" i="17" l="1"/>
  <c r="I35" i="17"/>
  <c r="M35" i="17"/>
  <c r="F34" i="16"/>
  <c r="G34" i="16" s="1"/>
  <c r="F33" i="16"/>
  <c r="C33" i="16" s="1"/>
  <c r="L35" i="16"/>
  <c r="M35" i="16" s="1"/>
  <c r="L34" i="16"/>
  <c r="I34" i="16" s="1"/>
  <c r="F32" i="16"/>
  <c r="G32" i="16" s="1"/>
  <c r="I32" i="17"/>
  <c r="K32" i="17"/>
  <c r="F34" i="17"/>
  <c r="C34" i="17" s="1"/>
  <c r="L33" i="16"/>
  <c r="K33" i="16" s="1"/>
  <c r="F35" i="16"/>
  <c r="C35" i="16" s="1"/>
  <c r="L32" i="16"/>
  <c r="K32" i="16" s="1"/>
  <c r="F33" i="17"/>
  <c r="C33" i="17" s="1"/>
  <c r="I33" i="17"/>
  <c r="K33" i="17"/>
  <c r="F35" i="17"/>
  <c r="G35" i="17" s="1"/>
  <c r="F32" i="17"/>
  <c r="E32" i="17" s="1"/>
  <c r="C32" i="16" l="1"/>
  <c r="K34" i="16"/>
  <c r="I35" i="16"/>
  <c r="M34" i="16"/>
  <c r="K35" i="16"/>
  <c r="G33" i="16"/>
  <c r="E33" i="16"/>
  <c r="E34" i="16"/>
  <c r="C34" i="16"/>
  <c r="E32" i="16"/>
  <c r="E33" i="17"/>
  <c r="I32" i="16"/>
  <c r="M32" i="16"/>
  <c r="E35" i="16"/>
  <c r="E34" i="17"/>
  <c r="G35" i="16"/>
  <c r="G33" i="17"/>
  <c r="I33" i="16"/>
  <c r="M33" i="16"/>
  <c r="G34" i="17"/>
  <c r="E35" i="17"/>
  <c r="C35" i="17"/>
  <c r="C32" i="17"/>
  <c r="G32" i="17"/>
  <c r="C27" i="14"/>
  <c r="D27" i="14"/>
  <c r="C28" i="14"/>
  <c r="D28" i="14"/>
  <c r="C29" i="14"/>
  <c r="D29" i="14"/>
  <c r="C30" i="14"/>
  <c r="D30" i="14"/>
  <c r="D26" i="14"/>
  <c r="C26" i="14"/>
  <c r="B27" i="14"/>
  <c r="B28" i="14"/>
  <c r="B29" i="14"/>
  <c r="B30" i="14"/>
  <c r="B26" i="14"/>
  <c r="A55" i="1"/>
  <c r="A56" i="1"/>
  <c r="A57" i="1"/>
  <c r="A58" i="1"/>
  <c r="A54" i="1"/>
  <c r="A53" i="1"/>
  <c r="E29" i="14" l="1"/>
  <c r="F29" i="14" s="1"/>
  <c r="E27" i="14"/>
  <c r="F27" i="14" s="1"/>
  <c r="E28" i="14"/>
  <c r="F28" i="14" s="1"/>
  <c r="E30" i="14"/>
  <c r="F30" i="14" s="1"/>
  <c r="D96" i="14"/>
  <c r="D94" i="14"/>
  <c r="D93" i="14"/>
  <c r="D92" i="14"/>
  <c r="D90" i="14"/>
  <c r="D89" i="14"/>
  <c r="D85" i="14"/>
  <c r="D84" i="14"/>
  <c r="D83" i="14"/>
  <c r="D81" i="14"/>
  <c r="D80" i="14"/>
  <c r="D79" i="14"/>
  <c r="C96" i="14"/>
  <c r="C94" i="14"/>
  <c r="C93" i="14"/>
  <c r="C92" i="14"/>
  <c r="C90" i="14"/>
  <c r="C89" i="14"/>
  <c r="C85" i="14"/>
  <c r="C84" i="14"/>
  <c r="C83" i="14"/>
  <c r="C81" i="14"/>
  <c r="C80" i="14"/>
  <c r="C79" i="14"/>
  <c r="B96" i="14"/>
  <c r="B94" i="14"/>
  <c r="B93" i="14"/>
  <c r="B92" i="14"/>
  <c r="B90" i="14"/>
  <c r="B89" i="14"/>
  <c r="B85" i="14"/>
  <c r="B84" i="14"/>
  <c r="B83" i="14"/>
  <c r="B81" i="14"/>
  <c r="B80" i="14"/>
  <c r="B79" i="14"/>
  <c r="G10" i="8" l="1"/>
  <c r="H10" i="8"/>
  <c r="I10" i="8"/>
  <c r="J10" i="8"/>
  <c r="K10" i="8"/>
  <c r="G10" i="10"/>
  <c r="H10" i="10"/>
  <c r="I10" i="10"/>
  <c r="J10" i="10"/>
  <c r="K10" i="10"/>
  <c r="G10" i="11"/>
  <c r="H10" i="11"/>
  <c r="I10" i="11"/>
  <c r="J10" i="11"/>
  <c r="K10" i="11"/>
  <c r="G10" i="13"/>
  <c r="H10" i="13"/>
  <c r="I10" i="13"/>
  <c r="J10" i="13"/>
  <c r="K10" i="13"/>
  <c r="F10" i="8"/>
  <c r="F10" i="10"/>
  <c r="F10" i="11"/>
  <c r="F10" i="13"/>
  <c r="D40" i="18" l="1"/>
  <c r="C40" i="18"/>
  <c r="E40" i="18" s="1"/>
  <c r="B40" i="18"/>
  <c r="B32" i="27"/>
  <c r="B35" i="27"/>
  <c r="B32" i="28"/>
  <c r="B25" i="28" s="1"/>
  <c r="B3" i="28"/>
  <c r="B2" i="28"/>
  <c r="G35" i="27"/>
  <c r="F35" i="27"/>
  <c r="E35" i="27"/>
  <c r="D35" i="27"/>
  <c r="C35" i="27"/>
  <c r="G34" i="27"/>
  <c r="F34" i="27"/>
  <c r="E34" i="27"/>
  <c r="D34" i="27"/>
  <c r="C34" i="27"/>
  <c r="B34" i="27"/>
  <c r="J60" i="17"/>
  <c r="H60" i="17"/>
  <c r="D60" i="17"/>
  <c r="B60" i="17"/>
  <c r="J60" i="16"/>
  <c r="H60" i="16"/>
  <c r="D60" i="16"/>
  <c r="B60" i="16"/>
  <c r="D23" i="15"/>
  <c r="C23" i="15"/>
  <c r="B23" i="15"/>
  <c r="D22" i="15"/>
  <c r="C22" i="15"/>
  <c r="B22" i="15"/>
  <c r="A13" i="1"/>
  <c r="J30" i="17"/>
  <c r="H30" i="17"/>
  <c r="D30" i="17"/>
  <c r="B30" i="17"/>
  <c r="J30" i="16"/>
  <c r="H30" i="16"/>
  <c r="D30" i="16"/>
  <c r="B30" i="16"/>
  <c r="D25" i="14"/>
  <c r="C25" i="14"/>
  <c r="B25" i="14"/>
  <c r="J53" i="17"/>
  <c r="H53" i="17"/>
  <c r="D53" i="17"/>
  <c r="B53" i="17"/>
  <c r="J53" i="16"/>
  <c r="H53" i="16"/>
  <c r="D53" i="16"/>
  <c r="B53" i="16"/>
  <c r="D13" i="15"/>
  <c r="C13" i="15"/>
  <c r="B13" i="15"/>
  <c r="D51" i="14"/>
  <c r="C51" i="14"/>
  <c r="B51" i="14"/>
  <c r="A109" i="1"/>
  <c r="B37" i="27"/>
  <c r="C13" i="19"/>
  <c r="D289" i="18"/>
  <c r="A41" i="13"/>
  <c r="A42" i="11"/>
  <c r="A42" i="10"/>
  <c r="A42" i="9"/>
  <c r="A42" i="8"/>
  <c r="A42" i="7"/>
  <c r="A42" i="6"/>
  <c r="K35" i="11"/>
  <c r="J35" i="11"/>
  <c r="I35" i="11"/>
  <c r="H35" i="11"/>
  <c r="G35" i="11"/>
  <c r="F35" i="11"/>
  <c r="K27" i="11"/>
  <c r="K44" i="11" s="1"/>
  <c r="J27" i="11"/>
  <c r="I27" i="11"/>
  <c r="H27" i="11"/>
  <c r="C244" i="18" s="1"/>
  <c r="G27" i="11"/>
  <c r="F27" i="11"/>
  <c r="B244" i="18" s="1"/>
  <c r="K35" i="10"/>
  <c r="J35" i="10"/>
  <c r="I35" i="10"/>
  <c r="H35" i="10"/>
  <c r="G35" i="10"/>
  <c r="F35" i="10"/>
  <c r="K27" i="10"/>
  <c r="J27" i="10"/>
  <c r="I27" i="10"/>
  <c r="H27" i="10"/>
  <c r="G27" i="10"/>
  <c r="F27" i="10"/>
  <c r="B222" i="18" s="1"/>
  <c r="D175" i="18"/>
  <c r="B175" i="18"/>
  <c r="K35" i="8"/>
  <c r="J35" i="8"/>
  <c r="I35" i="8"/>
  <c r="H35" i="8"/>
  <c r="H44" i="8" s="1"/>
  <c r="G35" i="8"/>
  <c r="F35" i="8"/>
  <c r="K27" i="8"/>
  <c r="J27" i="8"/>
  <c r="I27" i="8"/>
  <c r="H27" i="8"/>
  <c r="C153" i="18" s="1"/>
  <c r="G27" i="8"/>
  <c r="G44" i="8" s="1"/>
  <c r="F27" i="8"/>
  <c r="B153" i="18" s="1"/>
  <c r="D128" i="18"/>
  <c r="C128" i="18"/>
  <c r="C106" i="18"/>
  <c r="D84" i="18"/>
  <c r="C84" i="18"/>
  <c r="E84" i="18" s="1"/>
  <c r="C59" i="18"/>
  <c r="B64" i="14"/>
  <c r="C37" i="18"/>
  <c r="K107" i="1"/>
  <c r="J107" i="1"/>
  <c r="K98" i="1"/>
  <c r="J98" i="1"/>
  <c r="K93" i="1"/>
  <c r="J93" i="1"/>
  <c r="K85" i="1"/>
  <c r="J85" i="1"/>
  <c r="H68" i="16" s="1"/>
  <c r="K77" i="1"/>
  <c r="J77" i="1"/>
  <c r="K69" i="1"/>
  <c r="J69" i="1"/>
  <c r="D55" i="14" s="1"/>
  <c r="K37" i="1"/>
  <c r="J37" i="1"/>
  <c r="K24" i="1"/>
  <c r="J24" i="1"/>
  <c r="K20" i="1"/>
  <c r="J20" i="1"/>
  <c r="I107" i="1"/>
  <c r="H107" i="1"/>
  <c r="I98" i="1"/>
  <c r="H98" i="1"/>
  <c r="I93" i="1"/>
  <c r="H93" i="1"/>
  <c r="C49" i="14" s="1"/>
  <c r="I85" i="1"/>
  <c r="D68" i="16" s="1"/>
  <c r="H85" i="1"/>
  <c r="B68" i="16" s="1"/>
  <c r="I77" i="1"/>
  <c r="H77" i="1"/>
  <c r="I69" i="1"/>
  <c r="H69" i="1"/>
  <c r="C55" i="14" s="1"/>
  <c r="I37" i="1"/>
  <c r="H37" i="1"/>
  <c r="I24" i="1"/>
  <c r="H24" i="1"/>
  <c r="I20" i="1"/>
  <c r="H20" i="1"/>
  <c r="G107" i="1"/>
  <c r="G98" i="1"/>
  <c r="G93" i="1"/>
  <c r="G85" i="1"/>
  <c r="D68" i="17" s="1"/>
  <c r="G77" i="1"/>
  <c r="G69" i="1"/>
  <c r="G37" i="1"/>
  <c r="G24" i="1"/>
  <c r="G20" i="1"/>
  <c r="J43" i="17"/>
  <c r="J41" i="17"/>
  <c r="H43" i="17"/>
  <c r="H41" i="17"/>
  <c r="D43" i="17"/>
  <c r="D41" i="17"/>
  <c r="B43" i="17"/>
  <c r="B41" i="17"/>
  <c r="J43" i="16"/>
  <c r="J41" i="16"/>
  <c r="H43" i="16"/>
  <c r="H41" i="16"/>
  <c r="D43" i="16"/>
  <c r="D41" i="16"/>
  <c r="B43" i="16"/>
  <c r="B41" i="16"/>
  <c r="D38" i="14"/>
  <c r="D36" i="14"/>
  <c r="C38" i="14"/>
  <c r="C36" i="14"/>
  <c r="B38" i="14"/>
  <c r="B36" i="14"/>
  <c r="G39" i="27"/>
  <c r="F39" i="27"/>
  <c r="G38" i="27"/>
  <c r="F38" i="27"/>
  <c r="G37" i="27"/>
  <c r="F37" i="27"/>
  <c r="G36" i="27"/>
  <c r="F36" i="27"/>
  <c r="G33" i="27"/>
  <c r="F33" i="27"/>
  <c r="G32" i="27"/>
  <c r="F32" i="27"/>
  <c r="E39" i="27"/>
  <c r="D39" i="27"/>
  <c r="E38" i="27"/>
  <c r="D38" i="27"/>
  <c r="E37" i="27"/>
  <c r="D37" i="27"/>
  <c r="E36" i="27"/>
  <c r="D36" i="27"/>
  <c r="E33" i="27"/>
  <c r="D33" i="27"/>
  <c r="E32" i="27"/>
  <c r="D32" i="27"/>
  <c r="C39" i="27"/>
  <c r="C38" i="27"/>
  <c r="C37" i="27"/>
  <c r="C36" i="27"/>
  <c r="C33" i="27"/>
  <c r="C32" i="27"/>
  <c r="B39" i="27"/>
  <c r="B38" i="27"/>
  <c r="B36" i="27"/>
  <c r="B33" i="27"/>
  <c r="F1" i="27"/>
  <c r="G120" i="27"/>
  <c r="F120" i="27"/>
  <c r="G45" i="27"/>
  <c r="F45" i="27"/>
  <c r="G29" i="27"/>
  <c r="F29" i="27"/>
  <c r="G24" i="27"/>
  <c r="F24" i="27"/>
  <c r="G17" i="27"/>
  <c r="F17" i="27"/>
  <c r="E120" i="27"/>
  <c r="D120" i="27"/>
  <c r="E45" i="27"/>
  <c r="D45" i="27"/>
  <c r="E29" i="27"/>
  <c r="D29" i="27"/>
  <c r="E24" i="27"/>
  <c r="D24" i="27"/>
  <c r="E17" i="27"/>
  <c r="D17" i="27"/>
  <c r="C120" i="27"/>
  <c r="C45" i="27"/>
  <c r="B120" i="27"/>
  <c r="C29" i="27"/>
  <c r="B29" i="27"/>
  <c r="C24" i="27"/>
  <c r="B24" i="27"/>
  <c r="K1" i="17"/>
  <c r="D44" i="15"/>
  <c r="C44" i="15"/>
  <c r="E44" i="15" s="1"/>
  <c r="B44" i="15"/>
  <c r="J79" i="17"/>
  <c r="J70" i="17"/>
  <c r="H79" i="17"/>
  <c r="H70" i="17"/>
  <c r="D79" i="17"/>
  <c r="F79" i="17" s="1"/>
  <c r="C79" i="17" s="1"/>
  <c r="D70" i="17"/>
  <c r="B79" i="17"/>
  <c r="B70" i="17"/>
  <c r="J79" i="16"/>
  <c r="H79" i="16"/>
  <c r="J70" i="16"/>
  <c r="H70" i="16"/>
  <c r="D70" i="16"/>
  <c r="B70" i="16"/>
  <c r="D79" i="16"/>
  <c r="B79" i="16"/>
  <c r="J29" i="17"/>
  <c r="J28" i="17"/>
  <c r="J27" i="17"/>
  <c r="H29" i="17"/>
  <c r="H28" i="17"/>
  <c r="H27" i="17"/>
  <c r="D29" i="17"/>
  <c r="D28" i="17"/>
  <c r="D27" i="17"/>
  <c r="B29" i="17"/>
  <c r="B28" i="17"/>
  <c r="D29" i="16"/>
  <c r="D28" i="16"/>
  <c r="D27" i="16"/>
  <c r="B29" i="16"/>
  <c r="B28" i="16"/>
  <c r="B27" i="16"/>
  <c r="B27" i="17"/>
  <c r="J29" i="16"/>
  <c r="J28" i="16"/>
  <c r="J27" i="16"/>
  <c r="H29" i="16"/>
  <c r="H28" i="16"/>
  <c r="H27" i="16"/>
  <c r="D24" i="14"/>
  <c r="D23" i="14"/>
  <c r="D22" i="14"/>
  <c r="C24" i="14"/>
  <c r="C23" i="14"/>
  <c r="C22" i="14"/>
  <c r="B24" i="14"/>
  <c r="B23" i="14"/>
  <c r="B22" i="14"/>
  <c r="D46" i="14"/>
  <c r="D45" i="14"/>
  <c r="D44" i="14"/>
  <c r="D43" i="14"/>
  <c r="D42" i="14"/>
  <c r="C46" i="14"/>
  <c r="C45" i="14"/>
  <c r="C44" i="14"/>
  <c r="C43" i="14"/>
  <c r="C42" i="14"/>
  <c r="B46" i="14"/>
  <c r="B45" i="14"/>
  <c r="B44" i="14"/>
  <c r="B43" i="14"/>
  <c r="B42" i="14"/>
  <c r="C17" i="27"/>
  <c r="B17" i="27"/>
  <c r="F107" i="1"/>
  <c r="F69" i="1"/>
  <c r="B55" i="14" s="1"/>
  <c r="A52" i="1"/>
  <c r="A51" i="1"/>
  <c r="A50" i="1"/>
  <c r="A49" i="1"/>
  <c r="C7" i="25"/>
  <c r="H7" i="25"/>
  <c r="D29" i="15"/>
  <c r="E29" i="15" s="1"/>
  <c r="D28" i="15"/>
  <c r="D27" i="15"/>
  <c r="D26" i="15"/>
  <c r="D25" i="15"/>
  <c r="D24" i="15"/>
  <c r="D21" i="15"/>
  <c r="D20" i="15"/>
  <c r="C29" i="15"/>
  <c r="C28" i="15"/>
  <c r="C27" i="15"/>
  <c r="C26" i="15"/>
  <c r="C25" i="15"/>
  <c r="C24" i="15"/>
  <c r="C21" i="15"/>
  <c r="C20" i="15"/>
  <c r="B29" i="15"/>
  <c r="B28" i="15"/>
  <c r="B27" i="15"/>
  <c r="B26" i="15"/>
  <c r="B25" i="15"/>
  <c r="B24" i="15"/>
  <c r="B21" i="15"/>
  <c r="B20" i="15"/>
  <c r="I21" i="26"/>
  <c r="I20" i="26"/>
  <c r="I19" i="26"/>
  <c r="I18" i="26"/>
  <c r="H21" i="26"/>
  <c r="H20" i="26"/>
  <c r="H19" i="26"/>
  <c r="G21" i="26"/>
  <c r="G20" i="26"/>
  <c r="G19" i="26"/>
  <c r="F21" i="26"/>
  <c r="F20" i="26"/>
  <c r="F19" i="26"/>
  <c r="D21" i="26"/>
  <c r="D20" i="26"/>
  <c r="D19" i="26"/>
  <c r="C21" i="26"/>
  <c r="C20" i="26"/>
  <c r="C19" i="26"/>
  <c r="B21" i="26"/>
  <c r="B20" i="26"/>
  <c r="B19" i="26"/>
  <c r="B18" i="26"/>
  <c r="I21" i="24"/>
  <c r="I20" i="24"/>
  <c r="I19" i="24"/>
  <c r="I18" i="24"/>
  <c r="H21" i="24"/>
  <c r="H20" i="24"/>
  <c r="H19" i="24"/>
  <c r="G21" i="24"/>
  <c r="G20" i="24"/>
  <c r="G19" i="24"/>
  <c r="F21" i="24"/>
  <c r="F20" i="24"/>
  <c r="F19" i="24"/>
  <c r="D21" i="24"/>
  <c r="D20" i="24"/>
  <c r="D19" i="24"/>
  <c r="C21" i="24"/>
  <c r="C20" i="24"/>
  <c r="C19" i="24"/>
  <c r="B21" i="24"/>
  <c r="B20" i="24"/>
  <c r="B19" i="24"/>
  <c r="B18" i="24"/>
  <c r="I21" i="22"/>
  <c r="I20" i="22"/>
  <c r="I19" i="22"/>
  <c r="H21" i="22"/>
  <c r="H20" i="22"/>
  <c r="H19" i="22"/>
  <c r="G21" i="22"/>
  <c r="G20" i="22"/>
  <c r="G19" i="22"/>
  <c r="F21" i="22"/>
  <c r="F20" i="22"/>
  <c r="F19" i="22"/>
  <c r="D21" i="22"/>
  <c r="D20" i="22"/>
  <c r="D19" i="22"/>
  <c r="C21" i="22"/>
  <c r="C20" i="22"/>
  <c r="C19" i="22"/>
  <c r="I18" i="22"/>
  <c r="B21" i="22"/>
  <c r="B20" i="22"/>
  <c r="B19" i="22"/>
  <c r="B18" i="22"/>
  <c r="J18" i="22" s="1"/>
  <c r="AC43" i="12"/>
  <c r="AB43" i="12"/>
  <c r="AA43" i="12"/>
  <c r="I17" i="26"/>
  <c r="I16" i="26"/>
  <c r="I15" i="26"/>
  <c r="I14" i="26"/>
  <c r="I13" i="26"/>
  <c r="I12" i="26"/>
  <c r="I11" i="26"/>
  <c r="I10" i="26"/>
  <c r="I9" i="26"/>
  <c r="I8" i="26"/>
  <c r="I7" i="26"/>
  <c r="H17" i="26"/>
  <c r="H16" i="26"/>
  <c r="H15" i="26"/>
  <c r="H14" i="26"/>
  <c r="H13" i="26"/>
  <c r="H12" i="26"/>
  <c r="H11" i="26"/>
  <c r="H9" i="26"/>
  <c r="H8" i="26"/>
  <c r="H7" i="26"/>
  <c r="G17" i="26"/>
  <c r="G16" i="26"/>
  <c r="G15" i="26"/>
  <c r="G14" i="26"/>
  <c r="G13" i="26"/>
  <c r="G12" i="26"/>
  <c r="G11" i="26"/>
  <c r="G9" i="26"/>
  <c r="G8" i="26"/>
  <c r="G7" i="26"/>
  <c r="F17" i="26"/>
  <c r="F16" i="26"/>
  <c r="F15" i="26"/>
  <c r="F14" i="26"/>
  <c r="F13" i="26"/>
  <c r="F12" i="26"/>
  <c r="F11" i="26"/>
  <c r="F9" i="26"/>
  <c r="F8" i="26"/>
  <c r="F7" i="26"/>
  <c r="D17" i="26"/>
  <c r="D16" i="26"/>
  <c r="D15" i="26"/>
  <c r="D14" i="26"/>
  <c r="D13" i="26"/>
  <c r="D12" i="26"/>
  <c r="D11" i="26"/>
  <c r="D9" i="26"/>
  <c r="D8" i="26"/>
  <c r="D7" i="26"/>
  <c r="C17" i="26"/>
  <c r="C16" i="26"/>
  <c r="C15" i="26"/>
  <c r="C14" i="26"/>
  <c r="C13" i="26"/>
  <c r="C12" i="26"/>
  <c r="C11" i="26"/>
  <c r="C9" i="26"/>
  <c r="C8" i="26"/>
  <c r="C7" i="26"/>
  <c r="B17" i="26"/>
  <c r="B16" i="26"/>
  <c r="B15" i="26"/>
  <c r="B14" i="26"/>
  <c r="B13" i="26"/>
  <c r="B10" i="26"/>
  <c r="B9" i="26"/>
  <c r="B8" i="26"/>
  <c r="B7" i="26"/>
  <c r="H22" i="25"/>
  <c r="H21" i="25"/>
  <c r="H20" i="25"/>
  <c r="H19" i="25"/>
  <c r="H18" i="25"/>
  <c r="H17" i="25"/>
  <c r="H16" i="25"/>
  <c r="H15" i="25"/>
  <c r="H14" i="25"/>
  <c r="H13" i="25"/>
  <c r="H12" i="25"/>
  <c r="I12" i="25" s="1"/>
  <c r="H11" i="25"/>
  <c r="I11" i="25" s="1"/>
  <c r="H10" i="25"/>
  <c r="H9" i="25"/>
  <c r="H8" i="25"/>
  <c r="I8" i="25" s="1"/>
  <c r="G22" i="25"/>
  <c r="G17" i="25"/>
  <c r="G23" i="25" s="1"/>
  <c r="F22" i="25"/>
  <c r="F21" i="25"/>
  <c r="F20" i="25"/>
  <c r="F19" i="25"/>
  <c r="F18" i="25"/>
  <c r="F17" i="25"/>
  <c r="F16" i="25"/>
  <c r="F15" i="25"/>
  <c r="F14" i="25"/>
  <c r="F13" i="25"/>
  <c r="E13" i="25"/>
  <c r="F10" i="25"/>
  <c r="F9" i="25"/>
  <c r="F7" i="25"/>
  <c r="E22" i="25"/>
  <c r="E21" i="25"/>
  <c r="E20" i="25"/>
  <c r="E19" i="25"/>
  <c r="E18" i="25"/>
  <c r="E17" i="25"/>
  <c r="E16" i="25"/>
  <c r="E15" i="25"/>
  <c r="E14" i="25"/>
  <c r="E10" i="25"/>
  <c r="E9" i="25"/>
  <c r="E7" i="25"/>
  <c r="D22" i="25"/>
  <c r="D21" i="25"/>
  <c r="D20" i="25"/>
  <c r="D19" i="25"/>
  <c r="D18" i="25"/>
  <c r="D17" i="25"/>
  <c r="D16" i="25"/>
  <c r="D15" i="25"/>
  <c r="D14" i="25"/>
  <c r="D13" i="25"/>
  <c r="D10" i="25"/>
  <c r="D9" i="25"/>
  <c r="D7" i="25"/>
  <c r="C22" i="25"/>
  <c r="C21" i="25"/>
  <c r="C20" i="25"/>
  <c r="C19" i="25"/>
  <c r="C18" i="25"/>
  <c r="C17" i="25"/>
  <c r="C16" i="25"/>
  <c r="C15" i="25"/>
  <c r="C14" i="25"/>
  <c r="C13" i="25"/>
  <c r="C10" i="25"/>
  <c r="C9" i="25"/>
  <c r="I17" i="24"/>
  <c r="I16" i="24"/>
  <c r="I15" i="24"/>
  <c r="I14" i="24"/>
  <c r="I13" i="24"/>
  <c r="I12" i="24"/>
  <c r="I11" i="24"/>
  <c r="I10" i="24"/>
  <c r="I9" i="24"/>
  <c r="I8" i="24"/>
  <c r="I7" i="24"/>
  <c r="H17" i="24"/>
  <c r="H16" i="24"/>
  <c r="H15" i="24"/>
  <c r="H14" i="24"/>
  <c r="H13" i="24"/>
  <c r="H12" i="24"/>
  <c r="H11" i="24"/>
  <c r="H9" i="24"/>
  <c r="H8" i="24"/>
  <c r="H7" i="24"/>
  <c r="G17" i="24"/>
  <c r="G16" i="24"/>
  <c r="G15" i="24"/>
  <c r="G14" i="24"/>
  <c r="G13" i="24"/>
  <c r="G12" i="24"/>
  <c r="G11" i="24"/>
  <c r="G9" i="24"/>
  <c r="G8" i="24"/>
  <c r="G7" i="24"/>
  <c r="F17" i="24"/>
  <c r="F16" i="24"/>
  <c r="F15" i="24"/>
  <c r="F14" i="24"/>
  <c r="F13" i="24"/>
  <c r="F12" i="24"/>
  <c r="F11" i="24"/>
  <c r="F9" i="24"/>
  <c r="F8" i="24"/>
  <c r="F7" i="24"/>
  <c r="D17" i="24"/>
  <c r="D16" i="24"/>
  <c r="D15" i="24"/>
  <c r="D14" i="24"/>
  <c r="D13" i="24"/>
  <c r="D12" i="24"/>
  <c r="D11" i="24"/>
  <c r="D9" i="24"/>
  <c r="D8" i="24"/>
  <c r="D7" i="24"/>
  <c r="C17" i="24"/>
  <c r="C16" i="24"/>
  <c r="C15" i="24"/>
  <c r="C14" i="24"/>
  <c r="C13" i="24"/>
  <c r="C12" i="24"/>
  <c r="C11" i="24"/>
  <c r="C9" i="24"/>
  <c r="C8" i="24"/>
  <c r="C7" i="24"/>
  <c r="B17" i="24"/>
  <c r="B16" i="24"/>
  <c r="B15" i="24"/>
  <c r="B14" i="24"/>
  <c r="B13" i="24"/>
  <c r="B10" i="24"/>
  <c r="B9" i="24"/>
  <c r="B8" i="24"/>
  <c r="B7" i="24"/>
  <c r="H22" i="23"/>
  <c r="H21" i="23"/>
  <c r="H20" i="23"/>
  <c r="H19" i="23"/>
  <c r="H18" i="23"/>
  <c r="H17" i="23"/>
  <c r="H16" i="23"/>
  <c r="H15" i="23"/>
  <c r="H14" i="23"/>
  <c r="H13" i="23"/>
  <c r="H12" i="23"/>
  <c r="H11" i="23"/>
  <c r="I11" i="23" s="1"/>
  <c r="H10" i="23"/>
  <c r="H9" i="23"/>
  <c r="H8" i="23"/>
  <c r="I8" i="23" s="1"/>
  <c r="H7" i="23"/>
  <c r="G22" i="23"/>
  <c r="G17" i="23"/>
  <c r="F22" i="23"/>
  <c r="F21" i="23"/>
  <c r="F20" i="23"/>
  <c r="F19" i="23"/>
  <c r="F18" i="23"/>
  <c r="F17" i="23"/>
  <c r="F16" i="23"/>
  <c r="F15" i="23"/>
  <c r="F14" i="23"/>
  <c r="F13" i="23"/>
  <c r="F10" i="23"/>
  <c r="F9" i="23"/>
  <c r="F7" i="23"/>
  <c r="E22" i="23"/>
  <c r="E21" i="23"/>
  <c r="E20" i="23"/>
  <c r="E19" i="23"/>
  <c r="E18" i="23"/>
  <c r="E17" i="23"/>
  <c r="E16" i="23"/>
  <c r="E15" i="23"/>
  <c r="E14" i="23"/>
  <c r="E13" i="23"/>
  <c r="E10" i="23"/>
  <c r="E9" i="23"/>
  <c r="E7" i="23"/>
  <c r="D22" i="23"/>
  <c r="D21" i="23"/>
  <c r="D20" i="23"/>
  <c r="D19" i="23"/>
  <c r="D18" i="23"/>
  <c r="D17" i="23"/>
  <c r="D16" i="23"/>
  <c r="D15" i="23"/>
  <c r="D14" i="23"/>
  <c r="D13" i="23"/>
  <c r="D10" i="23"/>
  <c r="D9" i="23"/>
  <c r="D7" i="23"/>
  <c r="C22" i="23"/>
  <c r="C21" i="23"/>
  <c r="C20" i="23"/>
  <c r="C19" i="23"/>
  <c r="C18" i="23"/>
  <c r="C17" i="23"/>
  <c r="C16" i="23"/>
  <c r="C15" i="23"/>
  <c r="C14" i="23"/>
  <c r="C13" i="23"/>
  <c r="C10" i="23"/>
  <c r="C9" i="23"/>
  <c r="C7" i="23"/>
  <c r="G1" i="26"/>
  <c r="G1" i="24"/>
  <c r="H1" i="25"/>
  <c r="H1" i="23"/>
  <c r="G1" i="22"/>
  <c r="H1" i="21"/>
  <c r="D14" i="19"/>
  <c r="D13" i="19"/>
  <c r="D12" i="19"/>
  <c r="D11" i="19"/>
  <c r="D10" i="19"/>
  <c r="D9" i="19"/>
  <c r="D8" i="19"/>
  <c r="D7" i="19"/>
  <c r="D6" i="19"/>
  <c r="C14" i="19"/>
  <c r="C12" i="19"/>
  <c r="C11" i="19"/>
  <c r="C10" i="19"/>
  <c r="C9" i="19"/>
  <c r="C8" i="19"/>
  <c r="C7" i="19"/>
  <c r="C6" i="19"/>
  <c r="B14" i="19"/>
  <c r="B13" i="19"/>
  <c r="B12" i="19"/>
  <c r="B11" i="19"/>
  <c r="B10" i="19"/>
  <c r="B9" i="19"/>
  <c r="B8" i="19"/>
  <c r="B7" i="19"/>
  <c r="B6" i="19"/>
  <c r="D274" i="18"/>
  <c r="C274" i="18"/>
  <c r="D265" i="18"/>
  <c r="C265" i="18"/>
  <c r="D261" i="18"/>
  <c r="C261" i="18"/>
  <c r="I17" i="22"/>
  <c r="I16" i="22"/>
  <c r="I15" i="22"/>
  <c r="I14" i="22"/>
  <c r="I13" i="22"/>
  <c r="I12" i="22"/>
  <c r="I11" i="22"/>
  <c r="I10" i="22"/>
  <c r="I9" i="22"/>
  <c r="I8" i="22"/>
  <c r="I7" i="22"/>
  <c r="H17" i="22"/>
  <c r="H16" i="22"/>
  <c r="H15" i="22"/>
  <c r="H14" i="22"/>
  <c r="H13" i="22"/>
  <c r="H12" i="22"/>
  <c r="H11" i="22"/>
  <c r="H9" i="22"/>
  <c r="H8" i="22"/>
  <c r="H7" i="22"/>
  <c r="G17" i="22"/>
  <c r="G16" i="22"/>
  <c r="G15" i="22"/>
  <c r="G14" i="22"/>
  <c r="G13" i="22"/>
  <c r="G12" i="22"/>
  <c r="G11" i="22"/>
  <c r="G9" i="22"/>
  <c r="G8" i="22"/>
  <c r="G7" i="22"/>
  <c r="F17" i="22"/>
  <c r="F16" i="22"/>
  <c r="F15" i="22"/>
  <c r="F14" i="22"/>
  <c r="F13" i="22"/>
  <c r="F12" i="22"/>
  <c r="F11" i="22"/>
  <c r="F9" i="22"/>
  <c r="F8" i="22"/>
  <c r="F7" i="22"/>
  <c r="D17" i="22"/>
  <c r="D16" i="22"/>
  <c r="D15" i="22"/>
  <c r="D14" i="22"/>
  <c r="D13" i="22"/>
  <c r="D12" i="22"/>
  <c r="D11" i="22"/>
  <c r="D9" i="22"/>
  <c r="D8" i="22"/>
  <c r="D7" i="22"/>
  <c r="C17" i="22"/>
  <c r="C16" i="22"/>
  <c r="C15" i="22"/>
  <c r="C14" i="22"/>
  <c r="C13" i="22"/>
  <c r="C12" i="22"/>
  <c r="C11" i="22"/>
  <c r="C9" i="22"/>
  <c r="C8" i="22"/>
  <c r="C7" i="22"/>
  <c r="B17" i="22"/>
  <c r="B16" i="22"/>
  <c r="B15" i="22"/>
  <c r="B14" i="22"/>
  <c r="B13" i="22"/>
  <c r="B10" i="22"/>
  <c r="B9" i="22"/>
  <c r="B8" i="22"/>
  <c r="B7" i="22"/>
  <c r="G22" i="21"/>
  <c r="H22" i="21"/>
  <c r="H21" i="21"/>
  <c r="H20" i="21"/>
  <c r="H19" i="21"/>
  <c r="H18" i="21"/>
  <c r="H17" i="21"/>
  <c r="H16" i="21"/>
  <c r="H15" i="21"/>
  <c r="H14" i="21"/>
  <c r="H13" i="21"/>
  <c r="H12" i="21"/>
  <c r="I12" i="21" s="1"/>
  <c r="H11" i="21"/>
  <c r="I11" i="21" s="1"/>
  <c r="H10" i="21"/>
  <c r="H9" i="21"/>
  <c r="H8" i="21"/>
  <c r="I8" i="21" s="1"/>
  <c r="H7" i="21"/>
  <c r="G17" i="21"/>
  <c r="F22" i="21"/>
  <c r="F21" i="21"/>
  <c r="F20" i="21"/>
  <c r="F19" i="21"/>
  <c r="F18" i="21"/>
  <c r="F17" i="21"/>
  <c r="F16" i="21"/>
  <c r="F15" i="21"/>
  <c r="F14" i="21"/>
  <c r="F13" i="21"/>
  <c r="F10" i="21"/>
  <c r="F9" i="21"/>
  <c r="F7" i="21"/>
  <c r="E22" i="21"/>
  <c r="E21" i="21"/>
  <c r="E20" i="21"/>
  <c r="E19" i="21"/>
  <c r="E18" i="21"/>
  <c r="E17" i="21"/>
  <c r="E16" i="21"/>
  <c r="E15" i="21"/>
  <c r="E14" i="21"/>
  <c r="E13" i="21"/>
  <c r="E10" i="21"/>
  <c r="E9" i="21"/>
  <c r="E7" i="21"/>
  <c r="D22" i="21"/>
  <c r="D21" i="21"/>
  <c r="D20" i="21"/>
  <c r="D19" i="21"/>
  <c r="D18" i="21"/>
  <c r="D17" i="21"/>
  <c r="D16" i="21"/>
  <c r="D15" i="21"/>
  <c r="D14" i="21"/>
  <c r="D13" i="21"/>
  <c r="D10" i="21"/>
  <c r="D9" i="21"/>
  <c r="D7" i="21"/>
  <c r="C22" i="21"/>
  <c r="C21" i="21"/>
  <c r="C20" i="21"/>
  <c r="C19" i="21"/>
  <c r="C18" i="21"/>
  <c r="C17" i="21"/>
  <c r="C16" i="21"/>
  <c r="C15" i="21"/>
  <c r="C14" i="21"/>
  <c r="C13" i="21"/>
  <c r="C10" i="21"/>
  <c r="C9" i="21"/>
  <c r="C7" i="21"/>
  <c r="AC44" i="12"/>
  <c r="AC42" i="12"/>
  <c r="AC41" i="12"/>
  <c r="AC40" i="12"/>
  <c r="AC39" i="12"/>
  <c r="AC38" i="12"/>
  <c r="AC37" i="12"/>
  <c r="AC36" i="12"/>
  <c r="AC35" i="12"/>
  <c r="AC34" i="12"/>
  <c r="AC33" i="12"/>
  <c r="AC32" i="12"/>
  <c r="AC31" i="12"/>
  <c r="AC30" i="12"/>
  <c r="AB44" i="12"/>
  <c r="AB42" i="12"/>
  <c r="AB41" i="12"/>
  <c r="AB40" i="12"/>
  <c r="AB39" i="12"/>
  <c r="AB38" i="12"/>
  <c r="AB37" i="12"/>
  <c r="AB36" i="12"/>
  <c r="AB35" i="12"/>
  <c r="AB34" i="12"/>
  <c r="AB33" i="12"/>
  <c r="AB32" i="12"/>
  <c r="AB31" i="12"/>
  <c r="AB30" i="12"/>
  <c r="AA44" i="12"/>
  <c r="AA42" i="12"/>
  <c r="AA41" i="12"/>
  <c r="AA40" i="12"/>
  <c r="AA39" i="12"/>
  <c r="AA38" i="12"/>
  <c r="AA37" i="12"/>
  <c r="AA36" i="12"/>
  <c r="AA35" i="12"/>
  <c r="AA34" i="12"/>
  <c r="AA33" i="12"/>
  <c r="AA32" i="12"/>
  <c r="AA31" i="12"/>
  <c r="AA30" i="12"/>
  <c r="W23" i="12"/>
  <c r="W11" i="12"/>
  <c r="W10" i="12"/>
  <c r="W9" i="12"/>
  <c r="W8" i="12"/>
  <c r="V23" i="12"/>
  <c r="V22" i="12"/>
  <c r="V21" i="12"/>
  <c r="V20" i="12"/>
  <c r="V19" i="12"/>
  <c r="V18" i="12"/>
  <c r="V17" i="12"/>
  <c r="V16" i="12"/>
  <c r="V15" i="12"/>
  <c r="V14" i="12"/>
  <c r="V13" i="12"/>
  <c r="V12" i="12"/>
  <c r="V11" i="12"/>
  <c r="V10" i="12"/>
  <c r="V9" i="12"/>
  <c r="V8" i="12"/>
  <c r="U23" i="12"/>
  <c r="U22" i="12"/>
  <c r="U21" i="12"/>
  <c r="U20" i="12"/>
  <c r="U19" i="12"/>
  <c r="U18" i="12"/>
  <c r="U17" i="12"/>
  <c r="U16" i="12"/>
  <c r="U15" i="12"/>
  <c r="U14" i="12"/>
  <c r="U13" i="12"/>
  <c r="U12" i="12"/>
  <c r="U11" i="12"/>
  <c r="U10" i="12"/>
  <c r="U9" i="12"/>
  <c r="U8" i="12"/>
  <c r="Z45" i="12"/>
  <c r="Y45" i="12"/>
  <c r="X45" i="12"/>
  <c r="W45" i="12"/>
  <c r="V45" i="12"/>
  <c r="U45" i="12"/>
  <c r="T45" i="12"/>
  <c r="S45" i="12"/>
  <c r="R45" i="12"/>
  <c r="Q45" i="12"/>
  <c r="P45" i="12"/>
  <c r="O45" i="12"/>
  <c r="N45" i="12"/>
  <c r="M45" i="12"/>
  <c r="L45" i="12"/>
  <c r="K45" i="12"/>
  <c r="J45" i="12"/>
  <c r="I45" i="12"/>
  <c r="H45" i="12"/>
  <c r="G45" i="12"/>
  <c r="F45" i="12"/>
  <c r="E45" i="12"/>
  <c r="D45" i="12"/>
  <c r="T24" i="12"/>
  <c r="S24" i="12"/>
  <c r="R24" i="12"/>
  <c r="Q24" i="12"/>
  <c r="P24" i="12"/>
  <c r="O24" i="12"/>
  <c r="N24" i="12"/>
  <c r="M24" i="12"/>
  <c r="L24" i="12"/>
  <c r="K24" i="12"/>
  <c r="J24" i="12"/>
  <c r="I24" i="12"/>
  <c r="H24" i="12"/>
  <c r="G24" i="12"/>
  <c r="F24" i="12"/>
  <c r="E24" i="12"/>
  <c r="D24" i="12"/>
  <c r="C45" i="12"/>
  <c r="C24" i="12"/>
  <c r="B41" i="15"/>
  <c r="C2" i="19"/>
  <c r="D2" i="18"/>
  <c r="B11" i="14"/>
  <c r="B9" i="14"/>
  <c r="F39" i="14"/>
  <c r="E1" i="20"/>
  <c r="D300" i="18"/>
  <c r="C300" i="18"/>
  <c r="B300" i="18"/>
  <c r="D253" i="18"/>
  <c r="C253" i="18"/>
  <c r="B253" i="18"/>
  <c r="D231" i="18"/>
  <c r="C231" i="18"/>
  <c r="B231" i="18"/>
  <c r="D184" i="18"/>
  <c r="C184" i="18"/>
  <c r="B184" i="18"/>
  <c r="D162" i="18"/>
  <c r="C162" i="18"/>
  <c r="B162" i="18"/>
  <c r="D137" i="18"/>
  <c r="C137" i="18"/>
  <c r="B137" i="18"/>
  <c r="D115" i="18"/>
  <c r="C115" i="18"/>
  <c r="B115" i="18"/>
  <c r="D93" i="18"/>
  <c r="C93" i="18"/>
  <c r="B93" i="18"/>
  <c r="D68" i="18"/>
  <c r="C68" i="18"/>
  <c r="B68" i="18"/>
  <c r="D46" i="18"/>
  <c r="C46" i="18"/>
  <c r="B46" i="18"/>
  <c r="D24" i="18"/>
  <c r="C24" i="18"/>
  <c r="B24" i="18"/>
  <c r="E275" i="18"/>
  <c r="J35" i="13"/>
  <c r="J27" i="13"/>
  <c r="H35" i="13"/>
  <c r="H27" i="13"/>
  <c r="F35" i="13"/>
  <c r="F27" i="13"/>
  <c r="B291" i="18" s="1"/>
  <c r="B8" i="14"/>
  <c r="K35" i="13"/>
  <c r="I35" i="13"/>
  <c r="G35" i="13"/>
  <c r="K27" i="13"/>
  <c r="I27" i="13"/>
  <c r="G27" i="13"/>
  <c r="D112" i="18"/>
  <c r="E112" i="18" s="1"/>
  <c r="C112" i="18"/>
  <c r="C44" i="18"/>
  <c r="D298" i="18"/>
  <c r="C298" i="18"/>
  <c r="B298" i="18"/>
  <c r="D297" i="18"/>
  <c r="C297" i="18"/>
  <c r="B297" i="18"/>
  <c r="D296" i="18"/>
  <c r="C296" i="18"/>
  <c r="B296" i="18"/>
  <c r="D294" i="18"/>
  <c r="C294" i="18"/>
  <c r="B294" i="18"/>
  <c r="D293" i="18"/>
  <c r="C293" i="18"/>
  <c r="B293" i="18"/>
  <c r="D292" i="18"/>
  <c r="C292" i="18"/>
  <c r="E292" i="18" s="1"/>
  <c r="B292" i="18"/>
  <c r="D291" i="18"/>
  <c r="C289" i="18"/>
  <c r="E289" i="18" s="1"/>
  <c r="B289" i="18"/>
  <c r="D288" i="18"/>
  <c r="C288" i="18"/>
  <c r="B288" i="18"/>
  <c r="D287" i="18"/>
  <c r="C287" i="18"/>
  <c r="B287" i="18"/>
  <c r="D285" i="18"/>
  <c r="C285" i="18"/>
  <c r="B285" i="18"/>
  <c r="D284" i="18"/>
  <c r="C284" i="18"/>
  <c r="B284" i="18"/>
  <c r="D283" i="18"/>
  <c r="C283" i="18"/>
  <c r="B283" i="18"/>
  <c r="D251" i="18"/>
  <c r="C251" i="18"/>
  <c r="B251" i="18"/>
  <c r="D250" i="18"/>
  <c r="C250" i="18"/>
  <c r="B250" i="18"/>
  <c r="D249" i="18"/>
  <c r="C249" i="18"/>
  <c r="B249" i="18"/>
  <c r="D247" i="18"/>
  <c r="C247" i="18"/>
  <c r="B247" i="18"/>
  <c r="D246" i="18"/>
  <c r="C246" i="18"/>
  <c r="B246" i="18"/>
  <c r="D245" i="18"/>
  <c r="C245" i="18"/>
  <c r="B245" i="18"/>
  <c r="D242" i="18"/>
  <c r="C242" i="18"/>
  <c r="B242" i="18"/>
  <c r="D241" i="18"/>
  <c r="E241" i="18" s="1"/>
  <c r="C241" i="18"/>
  <c r="B241" i="18"/>
  <c r="D240" i="18"/>
  <c r="C240" i="18"/>
  <c r="B240" i="18"/>
  <c r="D238" i="18"/>
  <c r="D239" i="18" s="1"/>
  <c r="C238" i="18"/>
  <c r="B238" i="18"/>
  <c r="D237" i="18"/>
  <c r="C237" i="18"/>
  <c r="B237" i="18"/>
  <c r="D236" i="18"/>
  <c r="C236" i="18"/>
  <c r="B236" i="18"/>
  <c r="D229" i="18"/>
  <c r="D230" i="18" s="1"/>
  <c r="C229" i="18"/>
  <c r="B229" i="18"/>
  <c r="D228" i="18"/>
  <c r="C228" i="18"/>
  <c r="B228" i="18"/>
  <c r="D227" i="18"/>
  <c r="C227" i="18"/>
  <c r="B227" i="18"/>
  <c r="D225" i="18"/>
  <c r="C225" i="18"/>
  <c r="B225" i="18"/>
  <c r="D224" i="18"/>
  <c r="C224" i="18"/>
  <c r="B224" i="18"/>
  <c r="D223" i="18"/>
  <c r="C223" i="18"/>
  <c r="B223" i="18"/>
  <c r="D222" i="18"/>
  <c r="D220" i="18"/>
  <c r="C220" i="18"/>
  <c r="B220" i="18"/>
  <c r="D219" i="18"/>
  <c r="C219" i="18"/>
  <c r="B219" i="18"/>
  <c r="D218" i="18"/>
  <c r="C218" i="18"/>
  <c r="B218" i="18"/>
  <c r="D216" i="18"/>
  <c r="C216" i="18"/>
  <c r="B216" i="18"/>
  <c r="D215" i="18"/>
  <c r="C215" i="18"/>
  <c r="B215" i="18"/>
  <c r="C214" i="18"/>
  <c r="B214" i="18"/>
  <c r="D214" i="18"/>
  <c r="D182" i="18"/>
  <c r="C182" i="18"/>
  <c r="B182" i="18"/>
  <c r="D181" i="18"/>
  <c r="C181" i="18"/>
  <c r="B181" i="18"/>
  <c r="D180" i="18"/>
  <c r="C180" i="18"/>
  <c r="B180" i="18"/>
  <c r="D178" i="18"/>
  <c r="C178" i="18"/>
  <c r="B178" i="18"/>
  <c r="D177" i="18"/>
  <c r="C177" i="18"/>
  <c r="B177" i="18"/>
  <c r="D176" i="18"/>
  <c r="C176" i="18"/>
  <c r="B176" i="18"/>
  <c r="D173" i="18"/>
  <c r="C173" i="18"/>
  <c r="B173" i="18"/>
  <c r="D172" i="18"/>
  <c r="C172" i="18"/>
  <c r="B172" i="18"/>
  <c r="D171" i="18"/>
  <c r="C171" i="18"/>
  <c r="B171" i="18"/>
  <c r="D169" i="18"/>
  <c r="C169" i="18"/>
  <c r="B169" i="18"/>
  <c r="D168" i="18"/>
  <c r="C168" i="18"/>
  <c r="E168" i="18" s="1"/>
  <c r="B168" i="18"/>
  <c r="D167" i="18"/>
  <c r="C167" i="18"/>
  <c r="B167" i="18"/>
  <c r="D160" i="18"/>
  <c r="C160" i="18"/>
  <c r="B160" i="18"/>
  <c r="D159" i="18"/>
  <c r="C159" i="18"/>
  <c r="B159" i="18"/>
  <c r="D158" i="18"/>
  <c r="C158" i="18"/>
  <c r="B158" i="18"/>
  <c r="D156" i="18"/>
  <c r="C156" i="18"/>
  <c r="B156" i="18"/>
  <c r="D155" i="18"/>
  <c r="C155" i="18"/>
  <c r="B155" i="18"/>
  <c r="D154" i="18"/>
  <c r="C154" i="18"/>
  <c r="B154" i="18"/>
  <c r="D151" i="18"/>
  <c r="C151" i="18"/>
  <c r="B151" i="18"/>
  <c r="D150" i="18"/>
  <c r="C150" i="18"/>
  <c r="B150" i="18"/>
  <c r="D149" i="18"/>
  <c r="C149" i="18"/>
  <c r="B149" i="18"/>
  <c r="D147" i="18"/>
  <c r="C147" i="18"/>
  <c r="B147" i="18"/>
  <c r="D146" i="18"/>
  <c r="C146" i="18"/>
  <c r="B146" i="18"/>
  <c r="D145" i="18"/>
  <c r="D148" i="18" s="1"/>
  <c r="C145" i="18"/>
  <c r="B145" i="18"/>
  <c r="D135" i="18"/>
  <c r="C135" i="18"/>
  <c r="B135" i="18"/>
  <c r="D134" i="18"/>
  <c r="C134" i="18"/>
  <c r="B134" i="18"/>
  <c r="D133" i="18"/>
  <c r="C133" i="18"/>
  <c r="B133" i="18"/>
  <c r="D131" i="18"/>
  <c r="C131" i="18"/>
  <c r="B131" i="18"/>
  <c r="D130" i="18"/>
  <c r="C130" i="18"/>
  <c r="B130" i="18"/>
  <c r="D129" i="18"/>
  <c r="C129" i="18"/>
  <c r="B129" i="18"/>
  <c r="D126" i="18"/>
  <c r="C126" i="18"/>
  <c r="B126" i="18"/>
  <c r="D125" i="18"/>
  <c r="C125" i="18"/>
  <c r="B125" i="18"/>
  <c r="D124" i="18"/>
  <c r="C124" i="18"/>
  <c r="B124" i="18"/>
  <c r="D122" i="18"/>
  <c r="C122" i="18"/>
  <c r="B122" i="18"/>
  <c r="D121" i="18"/>
  <c r="C121" i="18"/>
  <c r="B121" i="18"/>
  <c r="D120" i="18"/>
  <c r="C120" i="18"/>
  <c r="B120" i="18"/>
  <c r="D113" i="18"/>
  <c r="C113" i="18"/>
  <c r="B113" i="18"/>
  <c r="B112" i="18"/>
  <c r="D111" i="18"/>
  <c r="C111" i="18"/>
  <c r="E111" i="18" s="1"/>
  <c r="B111" i="18"/>
  <c r="D109" i="18"/>
  <c r="C109" i="18"/>
  <c r="B109" i="18"/>
  <c r="D108" i="18"/>
  <c r="C108" i="18"/>
  <c r="B108" i="18"/>
  <c r="D107" i="18"/>
  <c r="C107" i="18"/>
  <c r="B107" i="18"/>
  <c r="B106" i="18"/>
  <c r="D104" i="18"/>
  <c r="C104" i="18"/>
  <c r="B104" i="18"/>
  <c r="D103" i="18"/>
  <c r="C103" i="18"/>
  <c r="B103" i="18"/>
  <c r="D102" i="18"/>
  <c r="C102" i="18"/>
  <c r="B102" i="18"/>
  <c r="D100" i="18"/>
  <c r="C100" i="18"/>
  <c r="B100" i="18"/>
  <c r="D99" i="18"/>
  <c r="C99" i="18"/>
  <c r="B99" i="18"/>
  <c r="D98" i="18"/>
  <c r="C98" i="18"/>
  <c r="B98" i="18"/>
  <c r="D91" i="18"/>
  <c r="C91" i="18"/>
  <c r="B91" i="18"/>
  <c r="D90" i="18"/>
  <c r="C90" i="18"/>
  <c r="B90" i="18"/>
  <c r="D89" i="18"/>
  <c r="C89" i="18"/>
  <c r="B89" i="18"/>
  <c r="D87" i="18"/>
  <c r="C87" i="18"/>
  <c r="B87" i="18"/>
  <c r="D86" i="18"/>
  <c r="E86" i="18" s="1"/>
  <c r="C86" i="18"/>
  <c r="B86" i="18"/>
  <c r="D85" i="18"/>
  <c r="C85" i="18"/>
  <c r="B85" i="18"/>
  <c r="D82" i="18"/>
  <c r="C82" i="18"/>
  <c r="B82" i="18"/>
  <c r="D81" i="18"/>
  <c r="C81" i="18"/>
  <c r="B81" i="18"/>
  <c r="D80" i="18"/>
  <c r="C80" i="18"/>
  <c r="B80" i="18"/>
  <c r="D78" i="18"/>
  <c r="C78" i="18"/>
  <c r="B78" i="18"/>
  <c r="D77" i="18"/>
  <c r="C77" i="18"/>
  <c r="B77" i="18"/>
  <c r="D76" i="18"/>
  <c r="C76" i="18"/>
  <c r="B76" i="18"/>
  <c r="D71" i="18"/>
  <c r="D140" i="18"/>
  <c r="D209" i="18"/>
  <c r="D278" i="18"/>
  <c r="C66" i="18"/>
  <c r="D66" i="18"/>
  <c r="B66" i="18"/>
  <c r="D65" i="18"/>
  <c r="C65" i="18"/>
  <c r="B65" i="18"/>
  <c r="D64" i="18"/>
  <c r="C64" i="18"/>
  <c r="B64" i="18"/>
  <c r="D62" i="18"/>
  <c r="C62" i="18"/>
  <c r="B62" i="18"/>
  <c r="D61" i="18"/>
  <c r="C61" i="18"/>
  <c r="B61" i="18"/>
  <c r="D60" i="18"/>
  <c r="C60" i="18"/>
  <c r="B60" i="18"/>
  <c r="B59" i="18"/>
  <c r="D57" i="18"/>
  <c r="C57" i="18"/>
  <c r="B57" i="18"/>
  <c r="D56" i="18"/>
  <c r="C56" i="18"/>
  <c r="B56" i="18"/>
  <c r="D55" i="18"/>
  <c r="C55" i="18"/>
  <c r="B55" i="18"/>
  <c r="D53" i="18"/>
  <c r="C53" i="18"/>
  <c r="B53" i="18"/>
  <c r="D52" i="18"/>
  <c r="C52" i="18"/>
  <c r="E52" i="18" s="1"/>
  <c r="B52" i="18"/>
  <c r="D51" i="18"/>
  <c r="C51" i="18"/>
  <c r="B51" i="18"/>
  <c r="D44" i="18"/>
  <c r="B44" i="18"/>
  <c r="D43" i="18"/>
  <c r="C43" i="18"/>
  <c r="B43" i="18"/>
  <c r="D42" i="18"/>
  <c r="C42" i="18"/>
  <c r="B42" i="18"/>
  <c r="D39" i="18"/>
  <c r="C39" i="18"/>
  <c r="B39" i="18"/>
  <c r="D38" i="18"/>
  <c r="C38" i="18"/>
  <c r="B38" i="18"/>
  <c r="B37" i="18"/>
  <c r="D35" i="18"/>
  <c r="E35" i="18" s="1"/>
  <c r="C35" i="18"/>
  <c r="B35" i="18"/>
  <c r="D34" i="18"/>
  <c r="C34" i="18"/>
  <c r="B34" i="18"/>
  <c r="D33" i="18"/>
  <c r="C33" i="18"/>
  <c r="B33" i="18"/>
  <c r="D31" i="18"/>
  <c r="C31" i="18"/>
  <c r="B31" i="18"/>
  <c r="D30" i="18"/>
  <c r="C30" i="18"/>
  <c r="B30" i="18"/>
  <c r="B29" i="18"/>
  <c r="D29" i="18"/>
  <c r="C29" i="18"/>
  <c r="D22" i="18"/>
  <c r="D21" i="18"/>
  <c r="D20" i="18"/>
  <c r="D18" i="18"/>
  <c r="D17" i="18"/>
  <c r="D16" i="18"/>
  <c r="D13" i="18"/>
  <c r="D12" i="18"/>
  <c r="D11" i="18"/>
  <c r="D9" i="18"/>
  <c r="D8" i="18"/>
  <c r="D7" i="18"/>
  <c r="C22" i="18"/>
  <c r="C21" i="18"/>
  <c r="C20" i="18"/>
  <c r="C18" i="18"/>
  <c r="C17" i="18"/>
  <c r="C16" i="18"/>
  <c r="C15" i="18"/>
  <c r="C13" i="18"/>
  <c r="C12" i="18"/>
  <c r="C11" i="18"/>
  <c r="C9" i="18"/>
  <c r="C8" i="18"/>
  <c r="C7" i="18"/>
  <c r="B20" i="18"/>
  <c r="B22" i="18"/>
  <c r="B21" i="18"/>
  <c r="B18" i="18"/>
  <c r="B17" i="18"/>
  <c r="B16" i="18"/>
  <c r="B13" i="18"/>
  <c r="B12" i="18"/>
  <c r="B11" i="18"/>
  <c r="B9" i="18"/>
  <c r="B8" i="18"/>
  <c r="B7" i="18"/>
  <c r="E28" i="18"/>
  <c r="E50" i="18" s="1"/>
  <c r="E75" i="18" s="1"/>
  <c r="E97" i="18" s="1"/>
  <c r="E119" i="18" s="1"/>
  <c r="E144" i="18" s="1"/>
  <c r="E166" i="18" s="1"/>
  <c r="E188" i="18" s="1"/>
  <c r="E213" i="18" s="1"/>
  <c r="E235" i="18" s="1"/>
  <c r="E257" i="18" s="1"/>
  <c r="E282" i="18" s="1"/>
  <c r="E304" i="18" s="1"/>
  <c r="D28" i="18"/>
  <c r="C28" i="18"/>
  <c r="B28" i="18"/>
  <c r="E27" i="18"/>
  <c r="E49" i="18" s="1"/>
  <c r="E74" i="18" s="1"/>
  <c r="E96" i="18" s="1"/>
  <c r="E118" i="18" s="1"/>
  <c r="E143" i="18" s="1"/>
  <c r="E165" i="18" s="1"/>
  <c r="E187" i="18" s="1"/>
  <c r="E212" i="18" s="1"/>
  <c r="E234" i="18" s="1"/>
  <c r="E256" i="18" s="1"/>
  <c r="E281" i="18" s="1"/>
  <c r="E303" i="18" s="1"/>
  <c r="B27" i="18"/>
  <c r="K1" i="16"/>
  <c r="D1" i="15"/>
  <c r="E1" i="14"/>
  <c r="D17" i="14"/>
  <c r="C17" i="14"/>
  <c r="B17" i="14"/>
  <c r="J22" i="16"/>
  <c r="H22" i="16"/>
  <c r="D22" i="16"/>
  <c r="B22" i="16"/>
  <c r="J22" i="17"/>
  <c r="H22" i="17"/>
  <c r="D22" i="17"/>
  <c r="B22" i="17"/>
  <c r="D81" i="17"/>
  <c r="D78" i="17"/>
  <c r="D76" i="17"/>
  <c r="D75" i="17"/>
  <c r="D71" i="17"/>
  <c r="D69" i="17"/>
  <c r="D66" i="17"/>
  <c r="D65" i="17"/>
  <c r="D64" i="17"/>
  <c r="D63" i="17"/>
  <c r="D62" i="17"/>
  <c r="D58" i="17"/>
  <c r="D57" i="17"/>
  <c r="D56" i="17"/>
  <c r="D55" i="17"/>
  <c r="D51" i="17"/>
  <c r="D50" i="17"/>
  <c r="D49" i="17"/>
  <c r="D48" i="17"/>
  <c r="D47" i="17"/>
  <c r="D26" i="17"/>
  <c r="D25" i="17"/>
  <c r="D24" i="17"/>
  <c r="D23" i="17"/>
  <c r="D21" i="17"/>
  <c r="D20" i="17"/>
  <c r="D19" i="17"/>
  <c r="D18" i="17"/>
  <c r="D17" i="17"/>
  <c r="D16" i="17"/>
  <c r="D14" i="17"/>
  <c r="D13" i="17"/>
  <c r="B81" i="17"/>
  <c r="B78" i="17"/>
  <c r="B76" i="17"/>
  <c r="B75" i="17"/>
  <c r="B71" i="17"/>
  <c r="B69" i="17"/>
  <c r="B66" i="17"/>
  <c r="B65" i="17"/>
  <c r="B64" i="17"/>
  <c r="B63" i="17"/>
  <c r="F63" i="17" s="1"/>
  <c r="C63" i="17" s="1"/>
  <c r="B62" i="17"/>
  <c r="B58" i="17"/>
  <c r="B57" i="17"/>
  <c r="B56" i="17"/>
  <c r="B55" i="17"/>
  <c r="B51" i="17"/>
  <c r="B50" i="17"/>
  <c r="B49" i="17"/>
  <c r="B48" i="17"/>
  <c r="B47" i="17"/>
  <c r="B26" i="17"/>
  <c r="B25" i="17"/>
  <c r="B24" i="17"/>
  <c r="B23" i="17"/>
  <c r="B21" i="17"/>
  <c r="B20" i="17"/>
  <c r="B19" i="17"/>
  <c r="B18" i="17"/>
  <c r="B17" i="17"/>
  <c r="B16" i="17"/>
  <c r="B14" i="17"/>
  <c r="B13" i="17"/>
  <c r="J81" i="17"/>
  <c r="H81" i="17"/>
  <c r="J78" i="17"/>
  <c r="H78" i="17"/>
  <c r="J76" i="17"/>
  <c r="H76" i="17"/>
  <c r="J75" i="17"/>
  <c r="H75" i="17"/>
  <c r="J71" i="17"/>
  <c r="H71" i="17"/>
  <c r="J69" i="17"/>
  <c r="H69" i="17"/>
  <c r="J66" i="17"/>
  <c r="H66" i="17"/>
  <c r="J65" i="17"/>
  <c r="H65" i="17"/>
  <c r="J64" i="17"/>
  <c r="H64" i="17"/>
  <c r="J63" i="17"/>
  <c r="H63" i="17"/>
  <c r="J62" i="17"/>
  <c r="H62" i="17"/>
  <c r="J58" i="17"/>
  <c r="H58" i="17"/>
  <c r="J57" i="17"/>
  <c r="H57" i="17"/>
  <c r="J56" i="17"/>
  <c r="H56" i="17"/>
  <c r="J55" i="17"/>
  <c r="H55" i="17"/>
  <c r="J51" i="17"/>
  <c r="H51" i="17"/>
  <c r="J50" i="17"/>
  <c r="H50" i="17"/>
  <c r="J49" i="17"/>
  <c r="H49" i="17"/>
  <c r="J48" i="17"/>
  <c r="H48" i="17"/>
  <c r="J47" i="17"/>
  <c r="H47" i="17"/>
  <c r="J26" i="17"/>
  <c r="H26" i="17"/>
  <c r="J25" i="17"/>
  <c r="H25" i="17"/>
  <c r="J24" i="17"/>
  <c r="H24" i="17"/>
  <c r="J23" i="17"/>
  <c r="H23" i="17"/>
  <c r="J21" i="17"/>
  <c r="H21" i="17"/>
  <c r="J20" i="17"/>
  <c r="H20" i="17"/>
  <c r="J19" i="17"/>
  <c r="H19" i="17"/>
  <c r="J18" i="17"/>
  <c r="H18" i="17"/>
  <c r="J17" i="17"/>
  <c r="H17" i="17"/>
  <c r="J16" i="17"/>
  <c r="H16" i="17"/>
  <c r="J14" i="17"/>
  <c r="H14" i="17"/>
  <c r="J13" i="17"/>
  <c r="H13" i="17"/>
  <c r="D81" i="16"/>
  <c r="J81" i="16"/>
  <c r="H81" i="16"/>
  <c r="B81" i="16"/>
  <c r="D46" i="15"/>
  <c r="C46" i="15"/>
  <c r="B46" i="15"/>
  <c r="D57" i="14"/>
  <c r="C57" i="14"/>
  <c r="B57" i="14"/>
  <c r="J78" i="16"/>
  <c r="J76" i="16"/>
  <c r="J75" i="16"/>
  <c r="J71" i="16"/>
  <c r="J69" i="16"/>
  <c r="J66" i="16"/>
  <c r="J65" i="16"/>
  <c r="J64" i="16"/>
  <c r="J63" i="16"/>
  <c r="J62" i="16"/>
  <c r="J58" i="16"/>
  <c r="J57" i="16"/>
  <c r="J56" i="16"/>
  <c r="J55" i="16"/>
  <c r="J51" i="16"/>
  <c r="J50" i="16"/>
  <c r="J49" i="16"/>
  <c r="J48" i="16"/>
  <c r="J47" i="16"/>
  <c r="J26" i="16"/>
  <c r="J25" i="16"/>
  <c r="J24" i="16"/>
  <c r="J23" i="16"/>
  <c r="J21" i="16"/>
  <c r="J20" i="16"/>
  <c r="J19" i="16"/>
  <c r="J18" i="16"/>
  <c r="J17" i="16"/>
  <c r="J16" i="16"/>
  <c r="J14" i="16"/>
  <c r="J13" i="16"/>
  <c r="H78" i="16"/>
  <c r="H76" i="16"/>
  <c r="H75" i="16"/>
  <c r="H71" i="16"/>
  <c r="H69" i="16"/>
  <c r="H66" i="16"/>
  <c r="H65" i="16"/>
  <c r="H64" i="16"/>
  <c r="H63" i="16"/>
  <c r="H62" i="16"/>
  <c r="H58" i="16"/>
  <c r="H57" i="16"/>
  <c r="H56" i="16"/>
  <c r="H55" i="16"/>
  <c r="H51" i="16"/>
  <c r="H50" i="16"/>
  <c r="H49" i="16"/>
  <c r="H48" i="16"/>
  <c r="H47" i="16"/>
  <c r="H26" i="16"/>
  <c r="H25" i="16"/>
  <c r="H24" i="16"/>
  <c r="H23" i="16"/>
  <c r="H21" i="16"/>
  <c r="H20" i="16"/>
  <c r="H19" i="16"/>
  <c r="H18" i="16"/>
  <c r="H17" i="16"/>
  <c r="H16" i="16"/>
  <c r="H14" i="16"/>
  <c r="H13" i="16"/>
  <c r="D78" i="16"/>
  <c r="D76" i="16"/>
  <c r="D75" i="16"/>
  <c r="D71" i="16"/>
  <c r="D69" i="16"/>
  <c r="D66" i="16"/>
  <c r="D65" i="16"/>
  <c r="D64" i="16"/>
  <c r="D63" i="16"/>
  <c r="D62" i="16"/>
  <c r="D58" i="16"/>
  <c r="D57" i="16"/>
  <c r="D56" i="16"/>
  <c r="D55" i="16"/>
  <c r="D51" i="16"/>
  <c r="D50" i="16"/>
  <c r="D49" i="16"/>
  <c r="D48" i="16"/>
  <c r="D47" i="16"/>
  <c r="D26" i="16"/>
  <c r="D25" i="16"/>
  <c r="D24" i="16"/>
  <c r="D23" i="16"/>
  <c r="D21" i="16"/>
  <c r="D20" i="16"/>
  <c r="D19" i="16"/>
  <c r="D18" i="16"/>
  <c r="D17" i="16"/>
  <c r="D16" i="16"/>
  <c r="D14" i="16"/>
  <c r="D13" i="16"/>
  <c r="B78" i="16"/>
  <c r="B76" i="16"/>
  <c r="B75" i="16"/>
  <c r="B71" i="16"/>
  <c r="B69" i="16"/>
  <c r="B66" i="16"/>
  <c r="B65" i="16"/>
  <c r="B64" i="16"/>
  <c r="B63" i="16"/>
  <c r="B62" i="16"/>
  <c r="B58" i="16"/>
  <c r="B57" i="16"/>
  <c r="B56" i="16"/>
  <c r="B55" i="16"/>
  <c r="B51" i="16"/>
  <c r="B50" i="16"/>
  <c r="B49" i="16"/>
  <c r="B48" i="16"/>
  <c r="B47" i="16"/>
  <c r="B26" i="16"/>
  <c r="B25" i="16"/>
  <c r="B24" i="16"/>
  <c r="B21" i="16"/>
  <c r="B20" i="16"/>
  <c r="B23" i="16"/>
  <c r="B19" i="16"/>
  <c r="B18" i="16"/>
  <c r="B17" i="16"/>
  <c r="B14" i="16"/>
  <c r="B13" i="16"/>
  <c r="L44" i="17"/>
  <c r="B265" i="18"/>
  <c r="E259" i="18"/>
  <c r="E271" i="18"/>
  <c r="E258" i="18"/>
  <c r="B261" i="18"/>
  <c r="E262" i="18"/>
  <c r="E264" i="18"/>
  <c r="E266" i="18"/>
  <c r="E268" i="18"/>
  <c r="E269" i="18"/>
  <c r="B274" i="18"/>
  <c r="E273" i="18"/>
  <c r="E263" i="18"/>
  <c r="E260" i="18"/>
  <c r="E272" i="18"/>
  <c r="L44" i="16"/>
  <c r="K44" i="16"/>
  <c r="I44" i="17"/>
  <c r="C44" i="17"/>
  <c r="K44" i="17"/>
  <c r="E261" i="18"/>
  <c r="I44" i="16"/>
  <c r="D43" i="15"/>
  <c r="D41" i="15"/>
  <c r="D40" i="15"/>
  <c r="D36" i="15"/>
  <c r="D34" i="15"/>
  <c r="D33" i="15"/>
  <c r="D32" i="15"/>
  <c r="D31" i="15"/>
  <c r="D19" i="15"/>
  <c r="D18" i="15"/>
  <c r="D17" i="15"/>
  <c r="D16" i="15"/>
  <c r="D11" i="15"/>
  <c r="D10" i="15"/>
  <c r="D9" i="15"/>
  <c r="D8" i="15"/>
  <c r="D7" i="15"/>
  <c r="C43" i="15"/>
  <c r="C41" i="15"/>
  <c r="C40" i="15"/>
  <c r="C36" i="15"/>
  <c r="C34" i="15"/>
  <c r="C33" i="15"/>
  <c r="C32" i="15"/>
  <c r="C31" i="15"/>
  <c r="C19" i="15"/>
  <c r="C18" i="15"/>
  <c r="C17" i="15"/>
  <c r="C16" i="15"/>
  <c r="C11" i="15"/>
  <c r="C10" i="15"/>
  <c r="C9" i="15"/>
  <c r="C8" i="15"/>
  <c r="C7" i="15"/>
  <c r="B43" i="15"/>
  <c r="B40" i="15"/>
  <c r="B36" i="15"/>
  <c r="B34" i="15"/>
  <c r="B33" i="15"/>
  <c r="B32" i="15"/>
  <c r="B31" i="15"/>
  <c r="B19" i="15"/>
  <c r="B18" i="15"/>
  <c r="B17" i="15"/>
  <c r="B16" i="15"/>
  <c r="B11" i="15"/>
  <c r="B10" i="15"/>
  <c r="B9" i="15"/>
  <c r="B8" i="15"/>
  <c r="B7" i="15"/>
  <c r="D21" i="14"/>
  <c r="D20" i="14"/>
  <c r="D19" i="14"/>
  <c r="D18" i="14"/>
  <c r="D16" i="14"/>
  <c r="D15" i="14"/>
  <c r="D14" i="14"/>
  <c r="D13" i="14"/>
  <c r="D12" i="14"/>
  <c r="D11" i="14"/>
  <c r="D9" i="14"/>
  <c r="D8" i="14"/>
  <c r="E26" i="14"/>
  <c r="F26" i="14" s="1"/>
  <c r="C21" i="14"/>
  <c r="C20" i="14"/>
  <c r="C19" i="14"/>
  <c r="C18" i="14"/>
  <c r="C16" i="14"/>
  <c r="C15" i="14"/>
  <c r="C14" i="14"/>
  <c r="C13" i="14"/>
  <c r="C12" i="14"/>
  <c r="C11" i="14"/>
  <c r="C9" i="14"/>
  <c r="C8" i="14"/>
  <c r="A39" i="13"/>
  <c r="A37" i="13"/>
  <c r="A34" i="13"/>
  <c r="A33" i="13"/>
  <c r="A32" i="13"/>
  <c r="A31" i="13"/>
  <c r="A29" i="13"/>
  <c r="A26" i="13"/>
  <c r="A25" i="13"/>
  <c r="A24" i="13"/>
  <c r="A23" i="13"/>
  <c r="A22" i="13"/>
  <c r="A21" i="13"/>
  <c r="A20" i="13"/>
  <c r="A19" i="13"/>
  <c r="A18" i="13"/>
  <c r="A16" i="13"/>
  <c r="A14" i="13"/>
  <c r="A12" i="13"/>
  <c r="A9" i="13"/>
  <c r="A8" i="13"/>
  <c r="A7" i="13"/>
  <c r="A39" i="11"/>
  <c r="A37" i="11"/>
  <c r="A34" i="11"/>
  <c r="A33" i="11"/>
  <c r="A32" i="11"/>
  <c r="A31" i="11"/>
  <c r="A29" i="11"/>
  <c r="A26" i="11"/>
  <c r="A25" i="11"/>
  <c r="A24" i="11"/>
  <c r="A23" i="11"/>
  <c r="A22" i="11"/>
  <c r="A21" i="11"/>
  <c r="A20" i="11"/>
  <c r="A19" i="11"/>
  <c r="A18" i="11"/>
  <c r="A16" i="11"/>
  <c r="A14" i="11"/>
  <c r="A12" i="11"/>
  <c r="A9" i="11"/>
  <c r="A8" i="11"/>
  <c r="A7" i="11"/>
  <c r="A39" i="10"/>
  <c r="A37" i="10"/>
  <c r="A34" i="10"/>
  <c r="A33" i="10"/>
  <c r="A32" i="10"/>
  <c r="A31" i="10"/>
  <c r="A29" i="10"/>
  <c r="A26" i="10"/>
  <c r="A25" i="10"/>
  <c r="A24" i="10"/>
  <c r="A23" i="10"/>
  <c r="A22" i="10"/>
  <c r="A21" i="10"/>
  <c r="A20" i="10"/>
  <c r="A19" i="10"/>
  <c r="A18" i="10"/>
  <c r="A16" i="10"/>
  <c r="A14" i="10"/>
  <c r="A12" i="10"/>
  <c r="A9" i="10"/>
  <c r="A8" i="10"/>
  <c r="A7" i="10"/>
  <c r="A39" i="9"/>
  <c r="A37" i="9"/>
  <c r="A34" i="9"/>
  <c r="A33" i="9"/>
  <c r="A32" i="9"/>
  <c r="A31" i="9"/>
  <c r="A29" i="9"/>
  <c r="A26" i="9"/>
  <c r="A25" i="9"/>
  <c r="A24" i="9"/>
  <c r="A23" i="9"/>
  <c r="A22" i="9"/>
  <c r="A21" i="9"/>
  <c r="A20" i="9"/>
  <c r="A19" i="9"/>
  <c r="A18" i="9"/>
  <c r="A16" i="9"/>
  <c r="A14" i="9"/>
  <c r="A12" i="9"/>
  <c r="A9" i="9"/>
  <c r="A8" i="9"/>
  <c r="A7" i="9"/>
  <c r="A39" i="8"/>
  <c r="A37" i="8"/>
  <c r="A34" i="8"/>
  <c r="A33" i="8"/>
  <c r="A32" i="8"/>
  <c r="A31" i="8"/>
  <c r="A29" i="8"/>
  <c r="A26" i="8"/>
  <c r="A25" i="8"/>
  <c r="A24" i="8"/>
  <c r="A23" i="8"/>
  <c r="A22" i="8"/>
  <c r="A21" i="8"/>
  <c r="A20" i="8"/>
  <c r="A19" i="8"/>
  <c r="A18" i="8"/>
  <c r="A16" i="8"/>
  <c r="A14" i="8"/>
  <c r="A12" i="8"/>
  <c r="A9" i="8"/>
  <c r="A8" i="8"/>
  <c r="A7" i="8"/>
  <c r="A39" i="7"/>
  <c r="A37" i="7"/>
  <c r="A34" i="7"/>
  <c r="A33" i="7"/>
  <c r="A32" i="7"/>
  <c r="A31" i="7"/>
  <c r="A29" i="7"/>
  <c r="A26" i="7"/>
  <c r="A25" i="7"/>
  <c r="A24" i="7"/>
  <c r="A23" i="7"/>
  <c r="A22" i="7"/>
  <c r="A21" i="7"/>
  <c r="A20" i="7"/>
  <c r="A19" i="7"/>
  <c r="A18" i="7"/>
  <c r="A16" i="7"/>
  <c r="A14" i="7"/>
  <c r="A12" i="7"/>
  <c r="A9" i="7"/>
  <c r="A8" i="7"/>
  <c r="A7" i="7"/>
  <c r="A39" i="6"/>
  <c r="A37" i="6"/>
  <c r="A34" i="6"/>
  <c r="A33" i="6"/>
  <c r="A32" i="6"/>
  <c r="A31" i="6"/>
  <c r="A29" i="6"/>
  <c r="A26" i="6"/>
  <c r="A25" i="6"/>
  <c r="A24" i="6"/>
  <c r="A23" i="6"/>
  <c r="A22" i="6"/>
  <c r="A21" i="6"/>
  <c r="A20" i="6"/>
  <c r="A19" i="6"/>
  <c r="A18" i="6"/>
  <c r="A16" i="6"/>
  <c r="A14" i="6"/>
  <c r="A12" i="6"/>
  <c r="A9" i="6"/>
  <c r="A8" i="6"/>
  <c r="A7" i="6"/>
  <c r="A42" i="5"/>
  <c r="A39" i="5"/>
  <c r="A37" i="5"/>
  <c r="A34" i="5"/>
  <c r="A33" i="5"/>
  <c r="A32" i="5"/>
  <c r="A31" i="5"/>
  <c r="A29" i="5"/>
  <c r="A26" i="5"/>
  <c r="A25" i="5"/>
  <c r="A24" i="5"/>
  <c r="A23" i="5"/>
  <c r="A22" i="5"/>
  <c r="A21" i="5"/>
  <c r="A20" i="5"/>
  <c r="A19" i="5"/>
  <c r="A18" i="5"/>
  <c r="A16" i="5"/>
  <c r="A14" i="5"/>
  <c r="A12" i="5"/>
  <c r="A9" i="5"/>
  <c r="A8" i="5"/>
  <c r="A7" i="5"/>
  <c r="A42" i="4"/>
  <c r="A39" i="4"/>
  <c r="A37" i="4"/>
  <c r="A34" i="4"/>
  <c r="A33" i="4"/>
  <c r="A32" i="4"/>
  <c r="A31" i="4"/>
  <c r="A29" i="4"/>
  <c r="A26" i="4"/>
  <c r="A25" i="4"/>
  <c r="A24" i="4"/>
  <c r="A23" i="4"/>
  <c r="A22" i="4"/>
  <c r="A21" i="4"/>
  <c r="A20" i="4"/>
  <c r="A19" i="4"/>
  <c r="A18" i="4"/>
  <c r="A16" i="4"/>
  <c r="A14" i="4"/>
  <c r="A12" i="4"/>
  <c r="A9" i="4"/>
  <c r="A8" i="4"/>
  <c r="A7" i="4"/>
  <c r="A42" i="3"/>
  <c r="A39" i="3"/>
  <c r="A37" i="3"/>
  <c r="A34" i="3"/>
  <c r="A33" i="3"/>
  <c r="A32" i="3"/>
  <c r="A31" i="3"/>
  <c r="A29" i="3"/>
  <c r="A26" i="3"/>
  <c r="A25" i="3"/>
  <c r="A24" i="3"/>
  <c r="A23" i="3"/>
  <c r="A22" i="3"/>
  <c r="A21" i="3"/>
  <c r="A20" i="3"/>
  <c r="A19" i="3"/>
  <c r="A18" i="3"/>
  <c r="A16" i="3"/>
  <c r="A14" i="3"/>
  <c r="A12" i="3"/>
  <c r="A9" i="3"/>
  <c r="A8" i="3"/>
  <c r="A7" i="3"/>
  <c r="B21" i="14"/>
  <c r="B20" i="14"/>
  <c r="B19" i="14"/>
  <c r="B18" i="14"/>
  <c r="B16" i="14"/>
  <c r="B15" i="14"/>
  <c r="B14" i="14"/>
  <c r="B13" i="14"/>
  <c r="B12" i="14"/>
  <c r="A25" i="2"/>
  <c r="A24" i="2"/>
  <c r="F37" i="1"/>
  <c r="A36" i="1"/>
  <c r="F98" i="1"/>
  <c r="F93" i="1"/>
  <c r="F85" i="1"/>
  <c r="B68" i="17" s="1"/>
  <c r="F24" i="1"/>
  <c r="F20" i="1"/>
  <c r="B3" i="2"/>
  <c r="A42" i="2"/>
  <c r="A39" i="2"/>
  <c r="A37" i="2"/>
  <c r="A34" i="2"/>
  <c r="A33" i="2"/>
  <c r="A32" i="2"/>
  <c r="A31" i="2"/>
  <c r="A29" i="2"/>
  <c r="A26" i="2"/>
  <c r="A23" i="2"/>
  <c r="A22" i="2"/>
  <c r="A21" i="2"/>
  <c r="A20" i="2"/>
  <c r="A19" i="2"/>
  <c r="A18" i="2"/>
  <c r="A16" i="2"/>
  <c r="A14" i="2"/>
  <c r="A8" i="2"/>
  <c r="A12" i="2"/>
  <c r="A9" i="2"/>
  <c r="A7" i="2"/>
  <c r="A97" i="1"/>
  <c r="A96" i="1"/>
  <c r="A95" i="1"/>
  <c r="A92" i="1"/>
  <c r="A90" i="1"/>
  <c r="A89" i="1"/>
  <c r="A88" i="1"/>
  <c r="A87" i="1"/>
  <c r="A84" i="1"/>
  <c r="A83" i="1"/>
  <c r="A82" i="1"/>
  <c r="A81" i="1"/>
  <c r="A79" i="1"/>
  <c r="A76" i="1"/>
  <c r="A75" i="1"/>
  <c r="A74" i="1"/>
  <c r="A73" i="1"/>
  <c r="A71" i="1"/>
  <c r="A68" i="1"/>
  <c r="A67" i="1"/>
  <c r="A66" i="1"/>
  <c r="A65" i="1"/>
  <c r="A48" i="1"/>
  <c r="A47" i="1"/>
  <c r="A46" i="1"/>
  <c r="A45" i="1"/>
  <c r="A44" i="1"/>
  <c r="A43" i="1"/>
  <c r="A42" i="1"/>
  <c r="A41" i="1"/>
  <c r="A40" i="1"/>
  <c r="A39" i="1"/>
  <c r="A35" i="1"/>
  <c r="A34" i="1"/>
  <c r="A30" i="1"/>
  <c r="A29" i="1"/>
  <c r="A28" i="1"/>
  <c r="A27" i="1"/>
  <c r="A26" i="1"/>
  <c r="A23" i="1"/>
  <c r="A22" i="1"/>
  <c r="A19" i="1"/>
  <c r="A18" i="1"/>
  <c r="A17" i="1"/>
  <c r="A15" i="1"/>
  <c r="A14" i="1"/>
  <c r="A12" i="1"/>
  <c r="A11" i="1"/>
  <c r="A10" i="1"/>
  <c r="A9" i="1"/>
  <c r="A7" i="1"/>
  <c r="E44" i="16"/>
  <c r="E35" i="15"/>
  <c r="C44" i="16"/>
  <c r="E274" i="18"/>
  <c r="E91" i="18"/>
  <c r="B84" i="18"/>
  <c r="C270" i="18"/>
  <c r="C276" i="18" s="1"/>
  <c r="B65" i="14"/>
  <c r="D244" i="18"/>
  <c r="B128" i="18"/>
  <c r="B68" i="14"/>
  <c r="C175" i="18"/>
  <c r="D153" i="18"/>
  <c r="F78" i="17" l="1"/>
  <c r="C78" i="17" s="1"/>
  <c r="B66" i="27"/>
  <c r="E267" i="18"/>
  <c r="E30" i="18"/>
  <c r="C10" i="14"/>
  <c r="H15" i="16"/>
  <c r="B15" i="17"/>
  <c r="D15" i="17"/>
  <c r="D45" i="17" s="1"/>
  <c r="B10" i="14"/>
  <c r="B40" i="14" s="1"/>
  <c r="E13" i="15"/>
  <c r="D15" i="16"/>
  <c r="D10" i="14"/>
  <c r="D40" i="14" s="1"/>
  <c r="H45" i="16"/>
  <c r="H15" i="17"/>
  <c r="B45" i="17"/>
  <c r="B15" i="16"/>
  <c r="B45" i="16" s="1"/>
  <c r="J15" i="16"/>
  <c r="J45" i="16" s="1"/>
  <c r="J15" i="17"/>
  <c r="J45" i="17" s="1"/>
  <c r="J10" i="26"/>
  <c r="J7" i="26"/>
  <c r="J21" i="22"/>
  <c r="B47" i="14"/>
  <c r="L28" i="17"/>
  <c r="K28" i="17" s="1"/>
  <c r="F68" i="16"/>
  <c r="E68" i="16" s="1"/>
  <c r="E15" i="14"/>
  <c r="F15" i="14" s="1"/>
  <c r="L58" i="16"/>
  <c r="K58" i="16" s="1"/>
  <c r="J14" i="26"/>
  <c r="J21" i="26"/>
  <c r="D23" i="21"/>
  <c r="F79" i="16"/>
  <c r="C79" i="16" s="1"/>
  <c r="D45" i="16"/>
  <c r="C47" i="14"/>
  <c r="E20" i="15"/>
  <c r="H45" i="17"/>
  <c r="L43" i="16"/>
  <c r="K43" i="16" s="1"/>
  <c r="L13" i="16"/>
  <c r="L23" i="16"/>
  <c r="K23" i="16" s="1"/>
  <c r="B12" i="15"/>
  <c r="L75" i="16"/>
  <c r="I75" i="16" s="1"/>
  <c r="F70" i="16"/>
  <c r="E70" i="16" s="1"/>
  <c r="L30" i="17"/>
  <c r="M30" i="17" s="1"/>
  <c r="E21" i="14"/>
  <c r="F21" i="14" s="1"/>
  <c r="E9" i="15"/>
  <c r="L64" i="17"/>
  <c r="I64" i="17" s="1"/>
  <c r="E28" i="15"/>
  <c r="L29" i="16"/>
  <c r="I29" i="16" s="1"/>
  <c r="F23" i="16"/>
  <c r="C23" i="16" s="1"/>
  <c r="H100" i="1"/>
  <c r="H111" i="1" s="1"/>
  <c r="H68" i="17"/>
  <c r="F60" i="17"/>
  <c r="C60" i="17" s="1"/>
  <c r="K100" i="1"/>
  <c r="K111" i="1" s="1"/>
  <c r="F25" i="17"/>
  <c r="C25" i="17" s="1"/>
  <c r="E63" i="17"/>
  <c r="E78" i="17"/>
  <c r="F22" i="17"/>
  <c r="E22" i="17" s="1"/>
  <c r="F69" i="17"/>
  <c r="C69" i="17" s="1"/>
  <c r="F58" i="16"/>
  <c r="C58" i="16" s="1"/>
  <c r="E79" i="17"/>
  <c r="L20" i="17"/>
  <c r="K20" i="17" s="1"/>
  <c r="L22" i="17"/>
  <c r="I22" i="17" s="1"/>
  <c r="F26" i="17"/>
  <c r="C26" i="17" s="1"/>
  <c r="L71" i="17"/>
  <c r="K71" i="17" s="1"/>
  <c r="L81" i="17"/>
  <c r="K81" i="17" s="1"/>
  <c r="F70" i="17"/>
  <c r="C70" i="17" s="1"/>
  <c r="L43" i="17"/>
  <c r="K43" i="17" s="1"/>
  <c r="J68" i="17"/>
  <c r="D52" i="17"/>
  <c r="F22" i="16"/>
  <c r="C22" i="16" s="1"/>
  <c r="F13" i="17"/>
  <c r="F55" i="17"/>
  <c r="C55" i="17" s="1"/>
  <c r="L24" i="16"/>
  <c r="K24" i="16" s="1"/>
  <c r="F66" i="17"/>
  <c r="E66" i="17" s="1"/>
  <c r="F14" i="17"/>
  <c r="C14" i="17" s="1"/>
  <c r="E16" i="14"/>
  <c r="F16" i="14" s="1"/>
  <c r="F43" i="16"/>
  <c r="E43" i="16" s="1"/>
  <c r="F100" i="1"/>
  <c r="F111" i="1" s="1"/>
  <c r="J68" i="16"/>
  <c r="L68" i="16" s="1"/>
  <c r="I68" i="16" s="1"/>
  <c r="L60" i="17"/>
  <c r="I60" i="17" s="1"/>
  <c r="F28" i="16"/>
  <c r="G28" i="16" s="1"/>
  <c r="L18" i="17"/>
  <c r="K18" i="17" s="1"/>
  <c r="L25" i="17"/>
  <c r="I25" i="17" s="1"/>
  <c r="L65" i="17"/>
  <c r="K65" i="17" s="1"/>
  <c r="E27" i="15"/>
  <c r="F30" i="17"/>
  <c r="G30" i="17" s="1"/>
  <c r="F62" i="17"/>
  <c r="C62" i="17" s="1"/>
  <c r="F76" i="17"/>
  <c r="C76" i="17" s="1"/>
  <c r="L53" i="17"/>
  <c r="I53" i="17" s="1"/>
  <c r="F71" i="17"/>
  <c r="C71" i="17" s="1"/>
  <c r="L31" i="16"/>
  <c r="F44" i="13"/>
  <c r="B75" i="14" s="1"/>
  <c r="B286" i="18"/>
  <c r="E244" i="18"/>
  <c r="E218" i="18"/>
  <c r="E151" i="18"/>
  <c r="I44" i="8"/>
  <c r="K44" i="8"/>
  <c r="F44" i="8"/>
  <c r="B69" i="14" s="1"/>
  <c r="E145" i="18"/>
  <c r="E125" i="18"/>
  <c r="E130" i="18"/>
  <c r="E102" i="18"/>
  <c r="E109" i="18"/>
  <c r="D105" i="18"/>
  <c r="B87" i="14"/>
  <c r="E98" i="18"/>
  <c r="I28" i="17"/>
  <c r="L78" i="17"/>
  <c r="K78" i="17" s="1"/>
  <c r="B61" i="16"/>
  <c r="B73" i="16" s="1"/>
  <c r="F16" i="16"/>
  <c r="F49" i="16"/>
  <c r="E49" i="16" s="1"/>
  <c r="F63" i="16"/>
  <c r="E63" i="16" s="1"/>
  <c r="F78" i="16"/>
  <c r="E78" i="16" s="1"/>
  <c r="L18" i="16"/>
  <c r="K18" i="16" s="1"/>
  <c r="L25" i="16"/>
  <c r="I25" i="16" s="1"/>
  <c r="L51" i="16"/>
  <c r="I51" i="16" s="1"/>
  <c r="L65" i="16"/>
  <c r="K65" i="16" s="1"/>
  <c r="D80" i="16"/>
  <c r="L28" i="16"/>
  <c r="K28" i="16" s="1"/>
  <c r="L81" i="16"/>
  <c r="I81" i="16" s="1"/>
  <c r="F17" i="16"/>
  <c r="E17" i="16" s="1"/>
  <c r="L22" i="16"/>
  <c r="I22" i="16" s="1"/>
  <c r="F31" i="16"/>
  <c r="F71" i="16"/>
  <c r="E71" i="16" s="1"/>
  <c r="F81" i="16"/>
  <c r="E81" i="16" s="1"/>
  <c r="E23" i="15"/>
  <c r="E8" i="14"/>
  <c r="F8" i="14" s="1"/>
  <c r="D50" i="18"/>
  <c r="D75" i="18" s="1"/>
  <c r="D97" i="18" s="1"/>
  <c r="D119" i="18" s="1"/>
  <c r="D144" i="18" s="1"/>
  <c r="D166" i="18" s="1"/>
  <c r="D188" i="18" s="1"/>
  <c r="D213" i="18" s="1"/>
  <c r="D235" i="18" s="1"/>
  <c r="D257" i="18" s="1"/>
  <c r="D282" i="18" s="1"/>
  <c r="D304" i="18" s="1"/>
  <c r="C50" i="18"/>
  <c r="C75" i="18" s="1"/>
  <c r="C97" i="18" s="1"/>
  <c r="C119" i="18" s="1"/>
  <c r="C144" i="18" s="1"/>
  <c r="C166" i="18" s="1"/>
  <c r="C188" i="18" s="1"/>
  <c r="C213" i="18" s="1"/>
  <c r="C235" i="18" s="1"/>
  <c r="C257" i="18" s="1"/>
  <c r="C282" i="18" s="1"/>
  <c r="C304" i="18" s="1"/>
  <c r="B50" i="18"/>
  <c r="B75" i="18" s="1"/>
  <c r="B97" i="18" s="1"/>
  <c r="B119" i="18" s="1"/>
  <c r="B144" i="18" s="1"/>
  <c r="B166" i="18" s="1"/>
  <c r="B188" i="18" s="1"/>
  <c r="B213" i="18" s="1"/>
  <c r="B235" i="18" s="1"/>
  <c r="B257" i="18" s="1"/>
  <c r="B282" i="18" s="1"/>
  <c r="B304" i="18" s="1"/>
  <c r="D87" i="14"/>
  <c r="E237" i="18"/>
  <c r="E250" i="18"/>
  <c r="G44" i="10"/>
  <c r="C69" i="14"/>
  <c r="E134" i="18"/>
  <c r="E120" i="18"/>
  <c r="D123" i="18"/>
  <c r="E126" i="18"/>
  <c r="E131" i="18"/>
  <c r="D114" i="18"/>
  <c r="E93" i="18"/>
  <c r="E53" i="18"/>
  <c r="C54" i="18"/>
  <c r="B41" i="18"/>
  <c r="C87" i="14"/>
  <c r="E16" i="18"/>
  <c r="E21" i="18"/>
  <c r="E24" i="18"/>
  <c r="L47" i="17"/>
  <c r="K47" i="17" s="1"/>
  <c r="F57" i="17"/>
  <c r="C57" i="17" s="1"/>
  <c r="L69" i="17"/>
  <c r="I69" i="17" s="1"/>
  <c r="C45" i="15"/>
  <c r="E16" i="15"/>
  <c r="E31" i="15"/>
  <c r="E99" i="18"/>
  <c r="E150" i="18"/>
  <c r="D161" i="18"/>
  <c r="E173" i="18"/>
  <c r="I14" i="21"/>
  <c r="I13" i="21"/>
  <c r="H22" i="22"/>
  <c r="D132" i="18"/>
  <c r="F64" i="17"/>
  <c r="C64" i="17" s="1"/>
  <c r="E33" i="15"/>
  <c r="B63" i="18"/>
  <c r="E66" i="18"/>
  <c r="E76" i="18"/>
  <c r="E219" i="18"/>
  <c r="E225" i="18"/>
  <c r="C243" i="18"/>
  <c r="E285" i="18"/>
  <c r="U24" i="12"/>
  <c r="D67" i="17" s="1"/>
  <c r="E34" i="18"/>
  <c r="E43" i="18"/>
  <c r="B174" i="18"/>
  <c r="B22" i="26"/>
  <c r="J11" i="26"/>
  <c r="I7" i="25"/>
  <c r="D15" i="18"/>
  <c r="E15" i="18" s="1"/>
  <c r="J44" i="10"/>
  <c r="D72" i="14" s="1"/>
  <c r="F44" i="11"/>
  <c r="B73" i="14" s="1"/>
  <c r="E96" i="14"/>
  <c r="F96" i="14" s="1"/>
  <c r="E23" i="14"/>
  <c r="F23" i="14" s="1"/>
  <c r="E22" i="14"/>
  <c r="F22" i="14" s="1"/>
  <c r="E45" i="14"/>
  <c r="F45" i="14" s="1"/>
  <c r="E297" i="18"/>
  <c r="E294" i="18"/>
  <c r="I44" i="13"/>
  <c r="G44" i="13"/>
  <c r="E288" i="18"/>
  <c r="E245" i="18"/>
  <c r="E246" i="18"/>
  <c r="E236" i="18"/>
  <c r="E247" i="18"/>
  <c r="I44" i="10"/>
  <c r="D179" i="18"/>
  <c r="E158" i="18"/>
  <c r="E89" i="14"/>
  <c r="F89" i="14" s="1"/>
  <c r="D127" i="18"/>
  <c r="E137" i="18"/>
  <c r="E103" i="18"/>
  <c r="C105" i="18"/>
  <c r="E105" i="18" s="1"/>
  <c r="D83" i="18"/>
  <c r="B92" i="18"/>
  <c r="E33" i="18"/>
  <c r="D63" i="14"/>
  <c r="J7" i="22"/>
  <c r="J14" i="22"/>
  <c r="J17" i="26"/>
  <c r="G23" i="21"/>
  <c r="G22" i="22"/>
  <c r="I22" i="22"/>
  <c r="I22" i="23"/>
  <c r="J12" i="24"/>
  <c r="I17" i="25"/>
  <c r="I22" i="26"/>
  <c r="B15" i="18"/>
  <c r="B197" i="18" s="1"/>
  <c r="B313" i="18" s="1"/>
  <c r="C222" i="18"/>
  <c r="E222" i="18" s="1"/>
  <c r="F57" i="16"/>
  <c r="C57" i="16" s="1"/>
  <c r="F21" i="17"/>
  <c r="C21" i="17" s="1"/>
  <c r="F24" i="17"/>
  <c r="C24" i="17" s="1"/>
  <c r="F31" i="17"/>
  <c r="E20" i="18"/>
  <c r="C286" i="18"/>
  <c r="E284" i="18"/>
  <c r="C45" i="18"/>
  <c r="H44" i="13"/>
  <c r="C75" i="14" s="1"/>
  <c r="C291" i="18"/>
  <c r="E291" i="18" s="1"/>
  <c r="J59" i="17"/>
  <c r="L59" i="17" s="1"/>
  <c r="M59" i="17" s="1"/>
  <c r="J59" i="16"/>
  <c r="L59" i="16" s="1"/>
  <c r="M59" i="16" s="1"/>
  <c r="B270" i="18"/>
  <c r="B276" i="18" s="1"/>
  <c r="D12" i="15"/>
  <c r="D70" i="14"/>
  <c r="F17" i="17"/>
  <c r="C17" i="17" s="1"/>
  <c r="F24" i="16"/>
  <c r="C24" i="16" s="1"/>
  <c r="F50" i="16"/>
  <c r="C50" i="16" s="1"/>
  <c r="F64" i="16"/>
  <c r="E64" i="16" s="1"/>
  <c r="E182" i="18"/>
  <c r="E40" i="27"/>
  <c r="D59" i="16"/>
  <c r="F59" i="16" s="1"/>
  <c r="E59" i="16" s="1"/>
  <c r="D37" i="18"/>
  <c r="E37" i="18" s="1"/>
  <c r="D64" i="14"/>
  <c r="D30" i="15"/>
  <c r="D38" i="15" s="1"/>
  <c r="G40" i="27"/>
  <c r="L14" i="16"/>
  <c r="K14" i="16" s="1"/>
  <c r="L63" i="17"/>
  <c r="K63" i="17" s="1"/>
  <c r="B63" i="14"/>
  <c r="W24" i="12"/>
  <c r="AB45" i="12"/>
  <c r="AC45" i="12"/>
  <c r="G66" i="27"/>
  <c r="E51" i="14"/>
  <c r="F51" i="14" s="1"/>
  <c r="F47" i="16"/>
  <c r="E47" i="16" s="1"/>
  <c r="F75" i="16"/>
  <c r="E75" i="16" s="1"/>
  <c r="F19" i="16"/>
  <c r="C19" i="16" s="1"/>
  <c r="F55" i="16"/>
  <c r="C55" i="16" s="1"/>
  <c r="F66" i="16"/>
  <c r="F76" i="16"/>
  <c r="E76" i="16" s="1"/>
  <c r="L26" i="16"/>
  <c r="I26" i="16" s="1"/>
  <c r="L56" i="16"/>
  <c r="L63" i="16"/>
  <c r="K63" i="16" s="1"/>
  <c r="L78" i="16"/>
  <c r="K78" i="16" s="1"/>
  <c r="L21" i="16"/>
  <c r="I21" i="16" s="1"/>
  <c r="B54" i="18"/>
  <c r="E104" i="18"/>
  <c r="E113" i="18"/>
  <c r="C127" i="18"/>
  <c r="E133" i="18"/>
  <c r="E176" i="18"/>
  <c r="C183" i="18"/>
  <c r="E181" i="18"/>
  <c r="E216" i="18"/>
  <c r="B221" i="18"/>
  <c r="E224" i="18"/>
  <c r="B230" i="18"/>
  <c r="E229" i="18"/>
  <c r="B239" i="18"/>
  <c r="C239" i="18"/>
  <c r="D243" i="18"/>
  <c r="E243" i="18" s="1"/>
  <c r="B243" i="18"/>
  <c r="B252" i="18"/>
  <c r="B254" i="18" s="1"/>
  <c r="E283" i="18"/>
  <c r="C290" i="18"/>
  <c r="D299" i="18"/>
  <c r="B299" i="18"/>
  <c r="E68" i="18"/>
  <c r="I9" i="21"/>
  <c r="E23" i="21"/>
  <c r="J11" i="22"/>
  <c r="F22" i="22"/>
  <c r="I9" i="23"/>
  <c r="I15" i="23"/>
  <c r="I19" i="23"/>
  <c r="I7" i="23"/>
  <c r="H22" i="26"/>
  <c r="J19" i="22"/>
  <c r="J18" i="26"/>
  <c r="E24" i="15"/>
  <c r="F27" i="16"/>
  <c r="G27" i="16" s="1"/>
  <c r="B70" i="14"/>
  <c r="K44" i="10"/>
  <c r="E11" i="15"/>
  <c r="E19" i="15"/>
  <c r="E44" i="18"/>
  <c r="I21" i="21"/>
  <c r="I20" i="23"/>
  <c r="J7" i="24"/>
  <c r="D23" i="25"/>
  <c r="J19" i="26"/>
  <c r="E38" i="14"/>
  <c r="F38" i="14" s="1"/>
  <c r="D59" i="18"/>
  <c r="E59" i="18" s="1"/>
  <c r="D65" i="14"/>
  <c r="L64" i="16"/>
  <c r="L14" i="17"/>
  <c r="L19" i="17"/>
  <c r="L48" i="17"/>
  <c r="I48" i="17" s="1"/>
  <c r="L50" i="17"/>
  <c r="K50" i="17" s="1"/>
  <c r="L57" i="17"/>
  <c r="K57" i="17" s="1"/>
  <c r="J80" i="17"/>
  <c r="B52" i="17"/>
  <c r="E17" i="14"/>
  <c r="F17" i="14" s="1"/>
  <c r="C19" i="18"/>
  <c r="E22" i="18"/>
  <c r="B32" i="18"/>
  <c r="C32" i="18"/>
  <c r="B36" i="18"/>
  <c r="E42" i="18"/>
  <c r="E51" i="18"/>
  <c r="B58" i="18"/>
  <c r="C58" i="18"/>
  <c r="E57" i="18"/>
  <c r="E64" i="18"/>
  <c r="B79" i="18"/>
  <c r="E77" i="18"/>
  <c r="E78" i="18"/>
  <c r="E82" i="18"/>
  <c r="E85" i="18"/>
  <c r="C92" i="18"/>
  <c r="D92" i="18"/>
  <c r="C101" i="18"/>
  <c r="D101" i="18"/>
  <c r="B105" i="18"/>
  <c r="B114" i="18"/>
  <c r="E121" i="18"/>
  <c r="E129" i="18"/>
  <c r="B148" i="18"/>
  <c r="C148" i="18"/>
  <c r="E148" i="18" s="1"/>
  <c r="C157" i="18"/>
  <c r="E156" i="18"/>
  <c r="B161" i="18"/>
  <c r="E160" i="18"/>
  <c r="E167" i="18"/>
  <c r="E172" i="18"/>
  <c r="B217" i="18"/>
  <c r="D252" i="18"/>
  <c r="D290" i="18"/>
  <c r="J44" i="13"/>
  <c r="D75" i="14" s="1"/>
  <c r="I17" i="23"/>
  <c r="I21" i="23"/>
  <c r="F23" i="23"/>
  <c r="G23" i="23"/>
  <c r="J9" i="24"/>
  <c r="C22" i="24"/>
  <c r="J13" i="24"/>
  <c r="J17" i="24"/>
  <c r="G22" i="24"/>
  <c r="I20" i="25"/>
  <c r="F23" i="25"/>
  <c r="J15" i="26"/>
  <c r="J8" i="26"/>
  <c r="J13" i="26"/>
  <c r="F22" i="26"/>
  <c r="J20" i="22"/>
  <c r="E21" i="15"/>
  <c r="F29" i="16"/>
  <c r="C29" i="16" s="1"/>
  <c r="F28" i="17"/>
  <c r="G28" i="17" s="1"/>
  <c r="L27" i="17"/>
  <c r="M27" i="17" s="1"/>
  <c r="C53" i="14"/>
  <c r="E57" i="14"/>
  <c r="F57" i="14" s="1"/>
  <c r="E25" i="14"/>
  <c r="F25" i="14" s="1"/>
  <c r="E92" i="14"/>
  <c r="F92" i="14" s="1"/>
  <c r="D47" i="14"/>
  <c r="B14" i="18"/>
  <c r="E29" i="18"/>
  <c r="D32" i="18"/>
  <c r="C36" i="18"/>
  <c r="E81" i="18"/>
  <c r="E108" i="18"/>
  <c r="C136" i="18"/>
  <c r="E147" i="18"/>
  <c r="C152" i="18"/>
  <c r="B183" i="18"/>
  <c r="E238" i="18"/>
  <c r="E242" i="18"/>
  <c r="C299" i="18"/>
  <c r="E299" i="18" s="1"/>
  <c r="E17" i="18"/>
  <c r="D36" i="18"/>
  <c r="E122" i="18"/>
  <c r="B127" i="18"/>
  <c r="E46" i="18"/>
  <c r="E287" i="18"/>
  <c r="E100" i="18"/>
  <c r="B88" i="18"/>
  <c r="E214" i="18"/>
  <c r="D248" i="18"/>
  <c r="C252" i="18"/>
  <c r="E252" i="18" s="1"/>
  <c r="C199" i="18"/>
  <c r="C315" i="18" s="1"/>
  <c r="E7" i="18"/>
  <c r="B45" i="18"/>
  <c r="E107" i="18"/>
  <c r="D136" i="18"/>
  <c r="E146" i="18"/>
  <c r="E228" i="18"/>
  <c r="E184" i="18"/>
  <c r="E300" i="18"/>
  <c r="C132" i="18"/>
  <c r="C67" i="18"/>
  <c r="C174" i="18"/>
  <c r="E177" i="18"/>
  <c r="C86" i="14"/>
  <c r="D95" i="14"/>
  <c r="B15" i="19"/>
  <c r="E298" i="18"/>
  <c r="E79" i="14"/>
  <c r="F79" i="14" s="1"/>
  <c r="E296" i="18"/>
  <c r="C15" i="19"/>
  <c r="B295" i="18"/>
  <c r="D286" i="18"/>
  <c r="C22" i="22"/>
  <c r="I17" i="21"/>
  <c r="I20" i="21"/>
  <c r="J8" i="22"/>
  <c r="I10" i="23"/>
  <c r="J16" i="24"/>
  <c r="I22" i="25"/>
  <c r="G22" i="26"/>
  <c r="C23" i="23"/>
  <c r="I22" i="21"/>
  <c r="I13" i="23"/>
  <c r="J11" i="24"/>
  <c r="I9" i="25"/>
  <c r="I19" i="25"/>
  <c r="H23" i="21"/>
  <c r="J10" i="22"/>
  <c r="C22" i="26"/>
  <c r="J12" i="26"/>
  <c r="E251" i="18"/>
  <c r="E240" i="18"/>
  <c r="B248" i="18"/>
  <c r="E249" i="18"/>
  <c r="E253" i="18"/>
  <c r="E239" i="18"/>
  <c r="C248" i="18"/>
  <c r="C221" i="18"/>
  <c r="D226" i="18"/>
  <c r="C230" i="18"/>
  <c r="C217" i="18"/>
  <c r="E231" i="18"/>
  <c r="B191" i="18"/>
  <c r="B307" i="18" s="1"/>
  <c r="B179" i="18"/>
  <c r="D170" i="18"/>
  <c r="E162" i="18"/>
  <c r="E154" i="18"/>
  <c r="E159" i="18"/>
  <c r="E128" i="18"/>
  <c r="B200" i="18"/>
  <c r="B316" i="18" s="1"/>
  <c r="D203" i="18"/>
  <c r="D319" i="18" s="1"/>
  <c r="C123" i="18"/>
  <c r="B190" i="18"/>
  <c r="B306" i="18" s="1"/>
  <c r="D194" i="18"/>
  <c r="D310" i="18" s="1"/>
  <c r="C193" i="18"/>
  <c r="C309" i="18" s="1"/>
  <c r="E83" i="14"/>
  <c r="F83" i="14" s="1"/>
  <c r="E124" i="18"/>
  <c r="C206" i="18"/>
  <c r="C322" i="18" s="1"/>
  <c r="C191" i="18"/>
  <c r="C307" i="18" s="1"/>
  <c r="C110" i="18"/>
  <c r="E115" i="18"/>
  <c r="B198" i="18"/>
  <c r="C114" i="18"/>
  <c r="D88" i="18"/>
  <c r="E89" i="18"/>
  <c r="D79" i="18"/>
  <c r="C190" i="18"/>
  <c r="C306" i="18" s="1"/>
  <c r="E87" i="18"/>
  <c r="C195" i="18"/>
  <c r="C311" i="18" s="1"/>
  <c r="B189" i="18"/>
  <c r="B305" i="18" s="1"/>
  <c r="E90" i="18"/>
  <c r="D58" i="18"/>
  <c r="D67" i="18"/>
  <c r="D54" i="18"/>
  <c r="E55" i="18"/>
  <c r="C202" i="18"/>
  <c r="C318" i="18" s="1"/>
  <c r="B202" i="18"/>
  <c r="B318" i="18" s="1"/>
  <c r="E61" i="18"/>
  <c r="E62" i="18"/>
  <c r="B67" i="18"/>
  <c r="E56" i="18"/>
  <c r="C189" i="18"/>
  <c r="C305" i="18" s="1"/>
  <c r="D204" i="18"/>
  <c r="D320" i="18" s="1"/>
  <c r="C194" i="18"/>
  <c r="C310" i="18" s="1"/>
  <c r="D45" i="18"/>
  <c r="D191" i="18"/>
  <c r="D307" i="18" s="1"/>
  <c r="B206" i="18"/>
  <c r="B322" i="18" s="1"/>
  <c r="E93" i="14"/>
  <c r="F93" i="14" s="1"/>
  <c r="C203" i="18"/>
  <c r="C319" i="18" s="1"/>
  <c r="B194" i="18"/>
  <c r="B310" i="18" s="1"/>
  <c r="E31" i="18"/>
  <c r="D14" i="18"/>
  <c r="C10" i="18"/>
  <c r="B10" i="18"/>
  <c r="E8" i="18"/>
  <c r="E13" i="18"/>
  <c r="D23" i="18"/>
  <c r="D189" i="18"/>
  <c r="C14" i="18"/>
  <c r="E85" i="14"/>
  <c r="F85" i="14" s="1"/>
  <c r="D206" i="18"/>
  <c r="D322" i="18" s="1"/>
  <c r="E84" i="14"/>
  <c r="F84" i="14" s="1"/>
  <c r="C23" i="18"/>
  <c r="D195" i="18"/>
  <c r="E11" i="18"/>
  <c r="D198" i="18"/>
  <c r="D314" i="18" s="1"/>
  <c r="E12" i="18"/>
  <c r="D190" i="18"/>
  <c r="D306" i="18" s="1"/>
  <c r="D10" i="18"/>
  <c r="E9" i="18"/>
  <c r="B132" i="18"/>
  <c r="C88" i="18"/>
  <c r="K30" i="17"/>
  <c r="D45" i="15"/>
  <c r="E43" i="15"/>
  <c r="F13" i="16"/>
  <c r="E60" i="18"/>
  <c r="C63" i="18"/>
  <c r="C170" i="18"/>
  <c r="E169" i="18"/>
  <c r="D174" i="18"/>
  <c r="E171" i="18"/>
  <c r="E178" i="18"/>
  <c r="C200" i="18"/>
  <c r="C316" i="18" s="1"/>
  <c r="C179" i="18"/>
  <c r="E180" i="18"/>
  <c r="D202" i="18"/>
  <c r="D183" i="18"/>
  <c r="D217" i="18"/>
  <c r="E215" i="18"/>
  <c r="E220" i="18"/>
  <c r="D221" i="18"/>
  <c r="B226" i="18"/>
  <c r="D157" i="18"/>
  <c r="E153" i="18"/>
  <c r="L16" i="16"/>
  <c r="K16" i="16" s="1"/>
  <c r="J52" i="16"/>
  <c r="L50" i="16"/>
  <c r="I50" i="16" s="1"/>
  <c r="L57" i="16"/>
  <c r="I57" i="16" s="1"/>
  <c r="L62" i="17"/>
  <c r="D270" i="18"/>
  <c r="E55" i="14"/>
  <c r="F55" i="14" s="1"/>
  <c r="B30" i="15"/>
  <c r="B38" i="15" s="1"/>
  <c r="E7" i="15"/>
  <c r="C30" i="15"/>
  <c r="C38" i="15" s="1"/>
  <c r="E36" i="15"/>
  <c r="E227" i="18"/>
  <c r="B53" i="14"/>
  <c r="B49" i="14"/>
  <c r="E13" i="14"/>
  <c r="F13" i="14" s="1"/>
  <c r="E18" i="14"/>
  <c r="F18" i="14" s="1"/>
  <c r="E12" i="14"/>
  <c r="F12" i="14" s="1"/>
  <c r="E41" i="15"/>
  <c r="E17" i="15"/>
  <c r="E40" i="15"/>
  <c r="V24" i="12"/>
  <c r="D67" i="16" s="1"/>
  <c r="F67" i="16" s="1"/>
  <c r="E67" i="16" s="1"/>
  <c r="E9" i="14"/>
  <c r="F9" i="14" s="1"/>
  <c r="E34" i="15"/>
  <c r="F18" i="16"/>
  <c r="C18" i="16" s="1"/>
  <c r="F25" i="16"/>
  <c r="C25" i="16" s="1"/>
  <c r="D52" i="16"/>
  <c r="F50" i="17"/>
  <c r="C50" i="17" s="1"/>
  <c r="B101" i="18"/>
  <c r="B123" i="18"/>
  <c r="B152" i="18"/>
  <c r="C82" i="14"/>
  <c r="I10" i="21"/>
  <c r="I16" i="21"/>
  <c r="J12" i="22"/>
  <c r="J17" i="22"/>
  <c r="C23" i="25"/>
  <c r="J80" i="16"/>
  <c r="J100" i="1"/>
  <c r="J111" i="1" s="1"/>
  <c r="B66" i="14"/>
  <c r="D66" i="14"/>
  <c r="J44" i="8"/>
  <c r="D69" i="14" s="1"/>
  <c r="J44" i="11"/>
  <c r="D73" i="14" s="1"/>
  <c r="I100" i="1"/>
  <c r="I111" i="1" s="1"/>
  <c r="L48" i="16"/>
  <c r="K48" i="16" s="1"/>
  <c r="L62" i="16"/>
  <c r="I62" i="16" s="1"/>
  <c r="L76" i="16"/>
  <c r="K76" i="16" s="1"/>
  <c r="L69" i="16"/>
  <c r="K69" i="16" s="1"/>
  <c r="L51" i="17"/>
  <c r="K51" i="17" s="1"/>
  <c r="L58" i="17"/>
  <c r="I58" i="17" s="1"/>
  <c r="B199" i="18"/>
  <c r="B315" i="18" s="1"/>
  <c r="B193" i="18"/>
  <c r="B309" i="18" s="1"/>
  <c r="C83" i="18"/>
  <c r="B136" i="18"/>
  <c r="B157" i="18"/>
  <c r="D86" i="14"/>
  <c r="I7" i="21"/>
  <c r="C23" i="21"/>
  <c r="I15" i="21"/>
  <c r="I16" i="25"/>
  <c r="I15" i="25"/>
  <c r="J19" i="24"/>
  <c r="J20" i="24"/>
  <c r="L29" i="17"/>
  <c r="B45" i="15"/>
  <c r="D53" i="14"/>
  <c r="D49" i="14"/>
  <c r="E49" i="14" s="1"/>
  <c r="F49" i="14" s="1"/>
  <c r="F44" i="10"/>
  <c r="B72" i="14" s="1"/>
  <c r="H44" i="11"/>
  <c r="I44" i="11"/>
  <c r="AA45" i="12"/>
  <c r="D22" i="22"/>
  <c r="J16" i="26"/>
  <c r="H80" i="17"/>
  <c r="D68" i="14"/>
  <c r="F14" i="16"/>
  <c r="C14" i="16" s="1"/>
  <c r="F21" i="16"/>
  <c r="C21" i="16" s="1"/>
  <c r="F20" i="16"/>
  <c r="G20" i="16" s="1"/>
  <c r="F26" i="16"/>
  <c r="E26" i="16" s="1"/>
  <c r="F69" i="16"/>
  <c r="C69" i="16" s="1"/>
  <c r="L17" i="16"/>
  <c r="I17" i="16" s="1"/>
  <c r="E46" i="15"/>
  <c r="L17" i="17"/>
  <c r="K17" i="17" s="1"/>
  <c r="L31" i="17"/>
  <c r="K31" i="17" s="1"/>
  <c r="B61" i="17"/>
  <c r="B73" i="17" s="1"/>
  <c r="B80" i="17"/>
  <c r="D80" i="17"/>
  <c r="B203" i="18"/>
  <c r="B319" i="18" s="1"/>
  <c r="D200" i="18"/>
  <c r="E38" i="18"/>
  <c r="E65" i="18"/>
  <c r="C79" i="18"/>
  <c r="E80" i="18"/>
  <c r="E155" i="18"/>
  <c r="B170" i="18"/>
  <c r="E223" i="18"/>
  <c r="B95" i="14"/>
  <c r="D82" i="14"/>
  <c r="E94" i="14"/>
  <c r="F94" i="14" s="1"/>
  <c r="I19" i="21"/>
  <c r="I18" i="21"/>
  <c r="J15" i="22"/>
  <c r="I16" i="23"/>
  <c r="I18" i="23"/>
  <c r="J15" i="24"/>
  <c r="F22" i="24"/>
  <c r="H22" i="24"/>
  <c r="I22" i="24"/>
  <c r="J14" i="24"/>
  <c r="I14" i="25"/>
  <c r="I18" i="25"/>
  <c r="I10" i="25"/>
  <c r="J20" i="26"/>
  <c r="E44" i="14"/>
  <c r="F44" i="14" s="1"/>
  <c r="E43" i="14"/>
  <c r="F43" i="14" s="1"/>
  <c r="H80" i="16"/>
  <c r="L70" i="17"/>
  <c r="K70" i="17" s="1"/>
  <c r="G44" i="11"/>
  <c r="L53" i="16"/>
  <c r="K53" i="16" s="1"/>
  <c r="F30" i="16"/>
  <c r="G30" i="16" s="1"/>
  <c r="H61" i="16"/>
  <c r="H73" i="16" s="1"/>
  <c r="L21" i="17"/>
  <c r="I21" i="17" s="1"/>
  <c r="L66" i="17"/>
  <c r="K66" i="17" s="1"/>
  <c r="L75" i="17"/>
  <c r="I75" i="17" s="1"/>
  <c r="F68" i="17"/>
  <c r="C68" i="17" s="1"/>
  <c r="F29" i="17"/>
  <c r="G29" i="17" s="1"/>
  <c r="H52" i="17"/>
  <c r="F18" i="17"/>
  <c r="C18" i="17" s="1"/>
  <c r="L76" i="17"/>
  <c r="K76" i="17" s="1"/>
  <c r="L79" i="17"/>
  <c r="K79" i="17" s="1"/>
  <c r="F23" i="17"/>
  <c r="C23" i="17" s="1"/>
  <c r="H61" i="17"/>
  <c r="L23" i="17"/>
  <c r="K23" i="17" s="1"/>
  <c r="L56" i="17"/>
  <c r="K56" i="17" s="1"/>
  <c r="F81" i="17"/>
  <c r="E81" i="17" s="1"/>
  <c r="L16" i="17"/>
  <c r="L13" i="17"/>
  <c r="K13" i="17" s="1"/>
  <c r="J52" i="17"/>
  <c r="F47" i="17"/>
  <c r="C47" i="17" s="1"/>
  <c r="F58" i="17"/>
  <c r="C58" i="17" s="1"/>
  <c r="F19" i="17"/>
  <c r="C19" i="17" s="1"/>
  <c r="F27" i="17"/>
  <c r="G27" i="17" s="1"/>
  <c r="F43" i="17"/>
  <c r="E43" i="17" s="1"/>
  <c r="L49" i="17"/>
  <c r="I49" i="17" s="1"/>
  <c r="F41" i="17"/>
  <c r="C41" i="17" s="1"/>
  <c r="F65" i="17"/>
  <c r="C65" i="17" s="1"/>
  <c r="F48" i="17"/>
  <c r="C48" i="17" s="1"/>
  <c r="K75" i="16"/>
  <c r="L66" i="16"/>
  <c r="I66" i="16" s="1"/>
  <c r="L19" i="16"/>
  <c r="I19" i="16" s="1"/>
  <c r="L47" i="16"/>
  <c r="K47" i="16" s="1"/>
  <c r="F41" i="16"/>
  <c r="C41" i="16" s="1"/>
  <c r="B52" i="16"/>
  <c r="L71" i="16"/>
  <c r="F65" i="16"/>
  <c r="C65" i="16" s="1"/>
  <c r="B80" i="16"/>
  <c r="L55" i="16"/>
  <c r="I55" i="16" s="1"/>
  <c r="I58" i="16"/>
  <c r="L60" i="16"/>
  <c r="I60" i="16" s="1"/>
  <c r="F60" i="16"/>
  <c r="F48" i="16"/>
  <c r="E48" i="16" s="1"/>
  <c r="F56" i="16"/>
  <c r="C56" i="16" s="1"/>
  <c r="F62" i="16"/>
  <c r="L20" i="16"/>
  <c r="F51" i="16"/>
  <c r="H52" i="16"/>
  <c r="L49" i="16"/>
  <c r="K49" i="16" s="1"/>
  <c r="F53" i="16"/>
  <c r="C53" i="16" s="1"/>
  <c r="L70" i="16"/>
  <c r="I70" i="16" s="1"/>
  <c r="E22" i="15"/>
  <c r="C12" i="15"/>
  <c r="E25" i="15"/>
  <c r="E10" i="15"/>
  <c r="E8" i="15"/>
  <c r="E14" i="14"/>
  <c r="F14" i="14" s="1"/>
  <c r="E19" i="14"/>
  <c r="F19" i="14" s="1"/>
  <c r="C95" i="14"/>
  <c r="E42" i="14"/>
  <c r="F42" i="14" s="1"/>
  <c r="E80" i="14"/>
  <c r="F80" i="14" s="1"/>
  <c r="E81" i="14"/>
  <c r="F81" i="14" s="1"/>
  <c r="E20" i="14"/>
  <c r="F20" i="14" s="1"/>
  <c r="E90" i="14"/>
  <c r="F90" i="14" s="1"/>
  <c r="E24" i="14"/>
  <c r="F24" i="14" s="1"/>
  <c r="B82" i="14"/>
  <c r="F53" i="17"/>
  <c r="E53" i="17" s="1"/>
  <c r="C197" i="18"/>
  <c r="E175" i="18"/>
  <c r="K29" i="16"/>
  <c r="E32" i="15"/>
  <c r="D106" i="18"/>
  <c r="C68" i="16"/>
  <c r="B22" i="24"/>
  <c r="J21" i="24"/>
  <c r="E28" i="16"/>
  <c r="M28" i="17"/>
  <c r="D67" i="14"/>
  <c r="E11" i="14"/>
  <c r="F11" i="14" s="1"/>
  <c r="D59" i="17"/>
  <c r="C40" i="27"/>
  <c r="C66" i="27" s="1"/>
  <c r="J9" i="26"/>
  <c r="D22" i="26"/>
  <c r="E18" i="15"/>
  <c r="L55" i="17"/>
  <c r="I55" i="17" s="1"/>
  <c r="F49" i="17"/>
  <c r="C49" i="17" s="1"/>
  <c r="F56" i="17"/>
  <c r="E56" i="17" s="1"/>
  <c r="F16" i="17"/>
  <c r="C16" i="17" s="1"/>
  <c r="F20" i="17"/>
  <c r="E20" i="17" s="1"/>
  <c r="E149" i="18"/>
  <c r="D193" i="18"/>
  <c r="D152" i="18"/>
  <c r="C204" i="18"/>
  <c r="C161" i="18"/>
  <c r="B290" i="18"/>
  <c r="B301" i="18" s="1"/>
  <c r="C295" i="18"/>
  <c r="E293" i="18"/>
  <c r="I14" i="23"/>
  <c r="D23" i="23"/>
  <c r="I12" i="23"/>
  <c r="H23" i="23"/>
  <c r="D22" i="24"/>
  <c r="J8" i="24"/>
  <c r="C41" i="18"/>
  <c r="C198" i="18"/>
  <c r="D199" i="18"/>
  <c r="D315" i="18" s="1"/>
  <c r="E39" i="18"/>
  <c r="B83" i="18"/>
  <c r="B195" i="18"/>
  <c r="B22" i="22"/>
  <c r="J16" i="22"/>
  <c r="L79" i="16"/>
  <c r="K79" i="16" s="1"/>
  <c r="E36" i="14"/>
  <c r="F36" i="14" s="1"/>
  <c r="L41" i="16"/>
  <c r="I41" i="16" s="1"/>
  <c r="L41" i="17"/>
  <c r="G100" i="1"/>
  <c r="G111" i="1" s="1"/>
  <c r="L26" i="17"/>
  <c r="I26" i="17" s="1"/>
  <c r="B204" i="18"/>
  <c r="K44" i="13"/>
  <c r="F23" i="21"/>
  <c r="J9" i="22"/>
  <c r="J13" i="22"/>
  <c r="E265" i="18"/>
  <c r="D15" i="19"/>
  <c r="E23" i="23"/>
  <c r="H23" i="25"/>
  <c r="J18" i="24"/>
  <c r="H44" i="10"/>
  <c r="L30" i="16"/>
  <c r="B86" i="14"/>
  <c r="J10" i="24"/>
  <c r="E23" i="25"/>
  <c r="E46" i="14"/>
  <c r="F46" i="14" s="1"/>
  <c r="D66" i="27"/>
  <c r="F66" i="27"/>
  <c r="B67" i="14"/>
  <c r="L24" i="17"/>
  <c r="F51" i="17"/>
  <c r="E51" i="17" s="1"/>
  <c r="F75" i="17"/>
  <c r="E75" i="17" s="1"/>
  <c r="B110" i="18"/>
  <c r="E135" i="18"/>
  <c r="D295" i="18"/>
  <c r="I13" i="25"/>
  <c r="I21" i="25"/>
  <c r="E26" i="15"/>
  <c r="L27" i="16"/>
  <c r="E66" i="27"/>
  <c r="B23" i="18"/>
  <c r="E18" i="18"/>
  <c r="E54" i="18" l="1"/>
  <c r="E189" i="18"/>
  <c r="E36" i="18"/>
  <c r="D41" i="18"/>
  <c r="I18" i="16"/>
  <c r="M29" i="16"/>
  <c r="K20" i="16"/>
  <c r="M20" i="16"/>
  <c r="I13" i="16"/>
  <c r="E23" i="16"/>
  <c r="H73" i="17"/>
  <c r="H82" i="17" s="1"/>
  <c r="E79" i="16"/>
  <c r="K13" i="16"/>
  <c r="L68" i="17"/>
  <c r="K68" i="17" s="1"/>
  <c r="M81" i="17"/>
  <c r="B47" i="15"/>
  <c r="I30" i="17"/>
  <c r="C28" i="16"/>
  <c r="I24" i="16"/>
  <c r="C70" i="16"/>
  <c r="I76" i="17"/>
  <c r="I23" i="16"/>
  <c r="I43" i="16"/>
  <c r="K22" i="17"/>
  <c r="B82" i="17"/>
  <c r="B82" i="16"/>
  <c r="D19" i="18"/>
  <c r="E19" i="18" s="1"/>
  <c r="E32" i="18"/>
  <c r="E132" i="18"/>
  <c r="B71" i="14"/>
  <c r="B76" i="14" s="1"/>
  <c r="C254" i="18"/>
  <c r="B314" i="18"/>
  <c r="B317" i="18" s="1"/>
  <c r="B19" i="18"/>
  <c r="B25" i="18" s="1"/>
  <c r="I18" i="17"/>
  <c r="E13" i="17"/>
  <c r="K25" i="17"/>
  <c r="I43" i="17"/>
  <c r="E24" i="16"/>
  <c r="E58" i="16"/>
  <c r="C13" i="16"/>
  <c r="I81" i="17"/>
  <c r="K64" i="17"/>
  <c r="K60" i="17"/>
  <c r="C22" i="17"/>
  <c r="C16" i="16"/>
  <c r="C43" i="16"/>
  <c r="I59" i="16"/>
  <c r="E22" i="16"/>
  <c r="K27" i="17"/>
  <c r="C66" i="17"/>
  <c r="D59" i="14"/>
  <c r="I71" i="17"/>
  <c r="I50" i="17"/>
  <c r="E60" i="17"/>
  <c r="J61" i="17"/>
  <c r="M20" i="17"/>
  <c r="I20" i="17"/>
  <c r="B59" i="14"/>
  <c r="E69" i="17"/>
  <c r="E19" i="17"/>
  <c r="E58" i="17"/>
  <c r="E25" i="17"/>
  <c r="K25" i="16"/>
  <c r="E50" i="17"/>
  <c r="E49" i="17"/>
  <c r="E23" i="17"/>
  <c r="I59" i="17"/>
  <c r="E24" i="17"/>
  <c r="E47" i="17"/>
  <c r="K59" i="17"/>
  <c r="E29" i="16"/>
  <c r="E17" i="17"/>
  <c r="E16" i="17"/>
  <c r="E18" i="17"/>
  <c r="E14" i="17"/>
  <c r="E21" i="17"/>
  <c r="C78" i="16"/>
  <c r="E55" i="17"/>
  <c r="E57" i="17"/>
  <c r="E71" i="17"/>
  <c r="E68" i="17"/>
  <c r="E28" i="17"/>
  <c r="E27" i="17"/>
  <c r="E26" i="17"/>
  <c r="E70" i="17"/>
  <c r="E29" i="17"/>
  <c r="E76" i="17"/>
  <c r="C27" i="16"/>
  <c r="E62" i="17"/>
  <c r="C31" i="17"/>
  <c r="E31" i="17"/>
  <c r="E65" i="17"/>
  <c r="E41" i="17"/>
  <c r="E64" i="17"/>
  <c r="C13" i="17"/>
  <c r="E48" i="17"/>
  <c r="E30" i="17"/>
  <c r="K31" i="16"/>
  <c r="I31" i="16"/>
  <c r="E31" i="16"/>
  <c r="C31" i="16"/>
  <c r="E19" i="16"/>
  <c r="K81" i="16"/>
  <c r="C49" i="16"/>
  <c r="I14" i="16"/>
  <c r="D61" i="16"/>
  <c r="C30" i="17"/>
  <c r="G81" i="16"/>
  <c r="K69" i="17"/>
  <c r="E16" i="16"/>
  <c r="K22" i="16"/>
  <c r="I65" i="17"/>
  <c r="I48" i="16"/>
  <c r="E12" i="15"/>
  <c r="C63" i="16"/>
  <c r="E55" i="16"/>
  <c r="I78" i="17"/>
  <c r="I57" i="17"/>
  <c r="K17" i="16"/>
  <c r="K51" i="16"/>
  <c r="E57" i="16"/>
  <c r="F15" i="16"/>
  <c r="F45" i="16" s="1"/>
  <c r="C45" i="16" s="1"/>
  <c r="H82" i="16"/>
  <c r="I47" i="17"/>
  <c r="F67" i="17"/>
  <c r="C67" i="17" s="1"/>
  <c r="E30" i="16"/>
  <c r="K53" i="17"/>
  <c r="D47" i="15"/>
  <c r="C47" i="15"/>
  <c r="C28" i="17"/>
  <c r="F15" i="17"/>
  <c r="G15" i="17" s="1"/>
  <c r="I65" i="16"/>
  <c r="K58" i="17"/>
  <c r="G59" i="16"/>
  <c r="E290" i="18"/>
  <c r="C138" i="18"/>
  <c r="E114" i="18"/>
  <c r="E101" i="18"/>
  <c r="D63" i="18"/>
  <c r="E63" i="18" s="1"/>
  <c r="E67" i="18"/>
  <c r="E10" i="18"/>
  <c r="I27" i="17"/>
  <c r="K48" i="17"/>
  <c r="I17" i="17"/>
  <c r="K62" i="16"/>
  <c r="C81" i="16"/>
  <c r="C64" i="16"/>
  <c r="G29" i="16"/>
  <c r="E27" i="16"/>
  <c r="C76" i="16"/>
  <c r="E69" i="16"/>
  <c r="C17" i="16"/>
  <c r="E50" i="16"/>
  <c r="K59" i="16"/>
  <c r="M28" i="16"/>
  <c r="M81" i="16"/>
  <c r="I28" i="16"/>
  <c r="C71" i="16"/>
  <c r="E20" i="16"/>
  <c r="I78" i="16"/>
  <c r="C75" i="16"/>
  <c r="E14" i="16"/>
  <c r="I69" i="16"/>
  <c r="C26" i="16"/>
  <c r="E18" i="16"/>
  <c r="I76" i="16"/>
  <c r="C59" i="16"/>
  <c r="C47" i="16"/>
  <c r="F80" i="16"/>
  <c r="E80" i="16" s="1"/>
  <c r="K50" i="16"/>
  <c r="I63" i="16"/>
  <c r="E286" i="18"/>
  <c r="E248" i="18"/>
  <c r="C73" i="14"/>
  <c r="E73" i="14" s="1"/>
  <c r="F73" i="14" s="1"/>
  <c r="C72" i="14"/>
  <c r="E72" i="14" s="1"/>
  <c r="F72" i="14" s="1"/>
  <c r="E217" i="18"/>
  <c r="C70" i="14"/>
  <c r="E70" i="14" s="1"/>
  <c r="F70" i="14" s="1"/>
  <c r="B163" i="18"/>
  <c r="E152" i="18"/>
  <c r="E157" i="18"/>
  <c r="C68" i="14"/>
  <c r="E68" i="14" s="1"/>
  <c r="F68" i="14" s="1"/>
  <c r="E123" i="18"/>
  <c r="D138" i="18"/>
  <c r="E127" i="18"/>
  <c r="C67" i="14"/>
  <c r="B94" i="18"/>
  <c r="E83" i="18"/>
  <c r="C66" i="14"/>
  <c r="E66" i="14" s="1"/>
  <c r="F66" i="14" s="1"/>
  <c r="C65" i="14"/>
  <c r="E65" i="14" s="1"/>
  <c r="F65" i="14" s="1"/>
  <c r="C47" i="18"/>
  <c r="C64" i="14"/>
  <c r="C63" i="14"/>
  <c r="E63" i="14" s="1"/>
  <c r="F63" i="14" s="1"/>
  <c r="C91" i="14"/>
  <c r="C97" i="14" s="1"/>
  <c r="E88" i="14"/>
  <c r="F88" i="14" s="1"/>
  <c r="B91" i="14"/>
  <c r="B97" i="14" s="1"/>
  <c r="C301" i="18"/>
  <c r="L80" i="17"/>
  <c r="K68" i="16"/>
  <c r="I66" i="17"/>
  <c r="I51" i="17"/>
  <c r="B185" i="18"/>
  <c r="B69" i="18"/>
  <c r="J22" i="26"/>
  <c r="K26" i="16"/>
  <c r="C67" i="16"/>
  <c r="E21" i="16"/>
  <c r="I47" i="16"/>
  <c r="E58" i="18"/>
  <c r="B47" i="18"/>
  <c r="L15" i="17"/>
  <c r="K21" i="16"/>
  <c r="K66" i="16"/>
  <c r="I63" i="17"/>
  <c r="I70" i="17"/>
  <c r="E136" i="18"/>
  <c r="C69" i="18"/>
  <c r="D254" i="18"/>
  <c r="E254" i="18" s="1"/>
  <c r="E92" i="18"/>
  <c r="E47" i="14"/>
  <c r="F47" i="14" s="1"/>
  <c r="E53" i="14"/>
  <c r="F53" i="14" s="1"/>
  <c r="E74" i="14"/>
  <c r="F74" i="14" s="1"/>
  <c r="C313" i="18"/>
  <c r="B232" i="18"/>
  <c r="E221" i="18"/>
  <c r="C226" i="18"/>
  <c r="C232" i="18" s="1"/>
  <c r="C312" i="18"/>
  <c r="E315" i="18"/>
  <c r="E45" i="18"/>
  <c r="J61" i="16"/>
  <c r="E53" i="16"/>
  <c r="E56" i="16"/>
  <c r="I23" i="17"/>
  <c r="C30" i="16"/>
  <c r="D94" i="18"/>
  <c r="K14" i="17"/>
  <c r="I14" i="17"/>
  <c r="K57" i="16"/>
  <c r="I16" i="16"/>
  <c r="D25" i="18"/>
  <c r="I64" i="16"/>
  <c r="K64" i="16"/>
  <c r="C66" i="16"/>
  <c r="E66" i="16"/>
  <c r="J67" i="17"/>
  <c r="L67" i="17" s="1"/>
  <c r="J67" i="16"/>
  <c r="E41" i="16"/>
  <c r="E69" i="14"/>
  <c r="F69" i="14" s="1"/>
  <c r="E75" i="14"/>
  <c r="F75" i="14" s="1"/>
  <c r="K19" i="17"/>
  <c r="I19" i="17"/>
  <c r="K56" i="16"/>
  <c r="I56" i="16"/>
  <c r="E86" i="14"/>
  <c r="F86" i="14" s="1"/>
  <c r="E95" i="14"/>
  <c r="F95" i="14" s="1"/>
  <c r="E88" i="18"/>
  <c r="E23" i="18"/>
  <c r="E79" i="18"/>
  <c r="E174" i="18"/>
  <c r="E14" i="18"/>
  <c r="C116" i="18"/>
  <c r="I23" i="25"/>
  <c r="E230" i="18"/>
  <c r="E170" i="18"/>
  <c r="B192" i="18"/>
  <c r="D305" i="18"/>
  <c r="D308" i="18" s="1"/>
  <c r="E322" i="18"/>
  <c r="B308" i="18"/>
  <c r="E191" i="18"/>
  <c r="E307" i="18"/>
  <c r="E319" i="18"/>
  <c r="B196" i="18"/>
  <c r="E203" i="18"/>
  <c r="E190" i="18"/>
  <c r="C192" i="18"/>
  <c r="D196" i="18"/>
  <c r="C196" i="18"/>
  <c r="E194" i="18"/>
  <c r="E310" i="18"/>
  <c r="C201" i="18"/>
  <c r="E82" i="14"/>
  <c r="F82" i="14" s="1"/>
  <c r="D192" i="18"/>
  <c r="C25" i="18"/>
  <c r="E206" i="18"/>
  <c r="C308" i="18"/>
  <c r="E195" i="18"/>
  <c r="D311" i="18"/>
  <c r="E311" i="18" s="1"/>
  <c r="E25" i="16"/>
  <c r="C20" i="16"/>
  <c r="I53" i="16"/>
  <c r="I31" i="17"/>
  <c r="E306" i="18"/>
  <c r="B201" i="18"/>
  <c r="E202" i="18"/>
  <c r="D318" i="18"/>
  <c r="J22" i="22"/>
  <c r="I23" i="23"/>
  <c r="K55" i="16"/>
  <c r="I13" i="17"/>
  <c r="D316" i="18"/>
  <c r="E316" i="18" s="1"/>
  <c r="E200" i="18"/>
  <c r="E13" i="16"/>
  <c r="E270" i="18"/>
  <c r="D276" i="18"/>
  <c r="E276" i="18" s="1"/>
  <c r="E179" i="18"/>
  <c r="C185" i="18"/>
  <c r="E45" i="15"/>
  <c r="D232" i="18"/>
  <c r="D205" i="18"/>
  <c r="B311" i="18"/>
  <c r="B312" i="18" s="1"/>
  <c r="I29" i="17"/>
  <c r="M29" i="17"/>
  <c r="K29" i="17"/>
  <c r="K62" i="17"/>
  <c r="I62" i="17"/>
  <c r="E10" i="14"/>
  <c r="F10" i="14" s="1"/>
  <c r="B116" i="18"/>
  <c r="C48" i="16"/>
  <c r="K75" i="17"/>
  <c r="I23" i="21"/>
  <c r="B138" i="18"/>
  <c r="D185" i="18"/>
  <c r="E183" i="18"/>
  <c r="C94" i="18"/>
  <c r="K16" i="17"/>
  <c r="I16" i="17"/>
  <c r="I56" i="17"/>
  <c r="C43" i="17"/>
  <c r="L52" i="17"/>
  <c r="K52" i="17" s="1"/>
  <c r="K21" i="17"/>
  <c r="C29" i="17"/>
  <c r="I79" i="17"/>
  <c r="G81" i="17"/>
  <c r="C81" i="17"/>
  <c r="K49" i="17"/>
  <c r="C27" i="17"/>
  <c r="I49" i="16"/>
  <c r="I20" i="16"/>
  <c r="K60" i="16"/>
  <c r="K19" i="16"/>
  <c r="K70" i="16"/>
  <c r="F61" i="16"/>
  <c r="C60" i="16"/>
  <c r="C62" i="16"/>
  <c r="E62" i="16"/>
  <c r="L52" i="16"/>
  <c r="C51" i="16"/>
  <c r="E51" i="16"/>
  <c r="F52" i="16"/>
  <c r="E52" i="16" s="1"/>
  <c r="I71" i="16"/>
  <c r="K71" i="16"/>
  <c r="E65" i="16"/>
  <c r="E60" i="16"/>
  <c r="G20" i="17"/>
  <c r="C75" i="17"/>
  <c r="E199" i="18"/>
  <c r="J22" i="24"/>
  <c r="C314" i="18"/>
  <c r="C163" i="18"/>
  <c r="E161" i="18"/>
  <c r="D91" i="14"/>
  <c r="E87" i="14"/>
  <c r="F87" i="14" s="1"/>
  <c r="C53" i="17"/>
  <c r="K27" i="16"/>
  <c r="I27" i="16"/>
  <c r="M27" i="16"/>
  <c r="E295" i="18"/>
  <c r="D301" i="18"/>
  <c r="E301" i="18" s="1"/>
  <c r="K24" i="17"/>
  <c r="I24" i="17"/>
  <c r="K41" i="16"/>
  <c r="D47" i="18"/>
  <c r="E41" i="18"/>
  <c r="C320" i="18"/>
  <c r="E204" i="18"/>
  <c r="C205" i="18"/>
  <c r="F80" i="17"/>
  <c r="E80" i="17" s="1"/>
  <c r="E198" i="18"/>
  <c r="L15" i="16"/>
  <c r="I15" i="16" s="1"/>
  <c r="E106" i="18"/>
  <c r="D110" i="18"/>
  <c r="D197" i="18"/>
  <c r="D201" i="18" s="1"/>
  <c r="K26" i="17"/>
  <c r="D309" i="18"/>
  <c r="E193" i="18"/>
  <c r="F52" i="17"/>
  <c r="E52" i="17" s="1"/>
  <c r="C51" i="17"/>
  <c r="K30" i="16"/>
  <c r="M30" i="16"/>
  <c r="B320" i="18"/>
  <c r="B321" i="18" s="1"/>
  <c r="B205" i="18"/>
  <c r="K41" i="17"/>
  <c r="I41" i="17"/>
  <c r="C40" i="14"/>
  <c r="C59" i="14" s="1"/>
  <c r="I79" i="16"/>
  <c r="L80" i="16"/>
  <c r="C56" i="17"/>
  <c r="C20" i="17"/>
  <c r="K55" i="17"/>
  <c r="L61" i="17"/>
  <c r="E30" i="15"/>
  <c r="E38" i="15" s="1"/>
  <c r="F59" i="17"/>
  <c r="E59" i="17" s="1"/>
  <c r="D61" i="17"/>
  <c r="D73" i="17" s="1"/>
  <c r="D163" i="18"/>
  <c r="I30" i="16"/>
  <c r="E47" i="18" l="1"/>
  <c r="L45" i="16"/>
  <c r="I68" i="17"/>
  <c r="D69" i="18"/>
  <c r="E138" i="18"/>
  <c r="L61" i="16"/>
  <c r="K61" i="16" s="1"/>
  <c r="J73" i="16"/>
  <c r="J82" i="16" s="1"/>
  <c r="M49" i="16" s="1"/>
  <c r="D73" i="16"/>
  <c r="D82" i="16" s="1"/>
  <c r="J73" i="17"/>
  <c r="C61" i="16"/>
  <c r="F73" i="16"/>
  <c r="F82" i="16" s="1"/>
  <c r="G13" i="16" s="1"/>
  <c r="L73" i="17"/>
  <c r="F45" i="17"/>
  <c r="E45" i="17" s="1"/>
  <c r="K15" i="17"/>
  <c r="L45" i="17"/>
  <c r="K45" i="17" s="1"/>
  <c r="E67" i="17"/>
  <c r="E15" i="17"/>
  <c r="E15" i="16"/>
  <c r="C15" i="16"/>
  <c r="I15" i="17"/>
  <c r="C15" i="17"/>
  <c r="I80" i="17"/>
  <c r="K80" i="17"/>
  <c r="C80" i="16"/>
  <c r="M15" i="17"/>
  <c r="E45" i="16"/>
  <c r="E47" i="15"/>
  <c r="E226" i="18"/>
  <c r="E64" i="14"/>
  <c r="F64" i="14" s="1"/>
  <c r="E69" i="18"/>
  <c r="E94" i="18"/>
  <c r="E232" i="18"/>
  <c r="D71" i="14"/>
  <c r="D76" i="14" s="1"/>
  <c r="E67" i="14"/>
  <c r="F67" i="14" s="1"/>
  <c r="C71" i="14"/>
  <c r="C76" i="14" s="1"/>
  <c r="E25" i="18"/>
  <c r="L67" i="16"/>
  <c r="K67" i="16" s="1"/>
  <c r="K67" i="17"/>
  <c r="I67" i="17"/>
  <c r="E305" i="18"/>
  <c r="E163" i="18"/>
  <c r="E196" i="18"/>
  <c r="B207" i="18"/>
  <c r="E192" i="18"/>
  <c r="E308" i="18"/>
  <c r="B323" i="18"/>
  <c r="E185" i="18"/>
  <c r="E318" i="18"/>
  <c r="D321" i="18"/>
  <c r="I52" i="17"/>
  <c r="E61" i="16"/>
  <c r="K52" i="16"/>
  <c r="I52" i="16"/>
  <c r="C52" i="16"/>
  <c r="E201" i="18"/>
  <c r="D207" i="18"/>
  <c r="I61" i="17"/>
  <c r="K61" i="17"/>
  <c r="E59" i="14"/>
  <c r="F59" i="14" s="1"/>
  <c r="E40" i="14"/>
  <c r="F40" i="14" s="1"/>
  <c r="E314" i="18"/>
  <c r="C317" i="18"/>
  <c r="K80" i="16"/>
  <c r="I80" i="16"/>
  <c r="E309" i="18"/>
  <c r="D312" i="18"/>
  <c r="E312" i="18" s="1"/>
  <c r="C321" i="18"/>
  <c r="E320" i="18"/>
  <c r="E110" i="18"/>
  <c r="D116" i="18"/>
  <c r="E116" i="18" s="1"/>
  <c r="C80" i="17"/>
  <c r="D97" i="14"/>
  <c r="E97" i="14" s="1"/>
  <c r="F97" i="14" s="1"/>
  <c r="E91" i="14"/>
  <c r="F91" i="14" s="1"/>
  <c r="C59" i="17"/>
  <c r="G59" i="17"/>
  <c r="K15" i="16"/>
  <c r="K45" i="16"/>
  <c r="I45" i="16"/>
  <c r="C52" i="17"/>
  <c r="E197" i="18"/>
  <c r="D313" i="18"/>
  <c r="E205" i="18"/>
  <c r="C207" i="18"/>
  <c r="F61" i="17"/>
  <c r="G48" i="16" l="1"/>
  <c r="G49" i="16"/>
  <c r="G50" i="16"/>
  <c r="E61" i="17"/>
  <c r="F73" i="17"/>
  <c r="F82" i="17" s="1"/>
  <c r="I61" i="16"/>
  <c r="L73" i="16"/>
  <c r="L82" i="16" s="1"/>
  <c r="C45" i="17"/>
  <c r="L82" i="17"/>
  <c r="M73" i="17" s="1"/>
  <c r="I45" i="17"/>
  <c r="M48" i="16"/>
  <c r="M50" i="16"/>
  <c r="D82" i="17"/>
  <c r="J82" i="17"/>
  <c r="M48" i="17" s="1"/>
  <c r="E76" i="14"/>
  <c r="F76" i="14" s="1"/>
  <c r="E71" i="14"/>
  <c r="F71" i="14" s="1"/>
  <c r="I67" i="16"/>
  <c r="E73" i="16"/>
  <c r="C73" i="16"/>
  <c r="G73" i="16"/>
  <c r="C61" i="17"/>
  <c r="E313" i="18"/>
  <c r="D317" i="18"/>
  <c r="C323" i="18"/>
  <c r="E321" i="18"/>
  <c r="E207" i="18"/>
  <c r="K73" i="17"/>
  <c r="I73" i="17"/>
  <c r="E82" i="17" l="1"/>
  <c r="E73" i="17"/>
  <c r="M50" i="17"/>
  <c r="M49" i="17"/>
  <c r="I73" i="16"/>
  <c r="K73" i="16"/>
  <c r="G45" i="16"/>
  <c r="G51" i="16"/>
  <c r="G43" i="16"/>
  <c r="G47" i="16"/>
  <c r="G25" i="16"/>
  <c r="G64" i="16"/>
  <c r="G19" i="16"/>
  <c r="G58" i="16"/>
  <c r="G80" i="16"/>
  <c r="G24" i="16"/>
  <c r="G14" i="16"/>
  <c r="G82" i="16"/>
  <c r="G63" i="16"/>
  <c r="G16" i="16"/>
  <c r="G31" i="16"/>
  <c r="G21" i="16"/>
  <c r="G78" i="16"/>
  <c r="G18" i="16"/>
  <c r="G67" i="16"/>
  <c r="G76" i="16"/>
  <c r="G53" i="16"/>
  <c r="G52" i="16"/>
  <c r="G23" i="16"/>
  <c r="G71" i="16"/>
  <c r="G69" i="16"/>
  <c r="G68" i="16"/>
  <c r="G57" i="16"/>
  <c r="G22" i="16"/>
  <c r="G26" i="16"/>
  <c r="G62" i="16"/>
  <c r="G56" i="16"/>
  <c r="G15" i="16"/>
  <c r="G79" i="16"/>
  <c r="G66" i="16"/>
  <c r="G61" i="16"/>
  <c r="E82" i="16"/>
  <c r="G70" i="16"/>
  <c r="G60" i="16"/>
  <c r="G65" i="16"/>
  <c r="G17" i="16"/>
  <c r="G75" i="16"/>
  <c r="G41" i="16"/>
  <c r="G55" i="16"/>
  <c r="C82" i="16"/>
  <c r="M56" i="17"/>
  <c r="M82" i="17"/>
  <c r="M13" i="17"/>
  <c r="M79" i="17"/>
  <c r="M60" i="17"/>
  <c r="M44" i="17"/>
  <c r="M43" i="17"/>
  <c r="M25" i="17"/>
  <c r="M76" i="17"/>
  <c r="M78" i="17"/>
  <c r="M69" i="17"/>
  <c r="M31" i="17"/>
  <c r="M14" i="17"/>
  <c r="M18" i="17"/>
  <c r="M58" i="17"/>
  <c r="M70" i="17"/>
  <c r="M47" i="17"/>
  <c r="M19" i="17"/>
  <c r="M66" i="17"/>
  <c r="M51" i="17"/>
  <c r="M16" i="17"/>
  <c r="M53" i="17"/>
  <c r="M75" i="17"/>
  <c r="M71" i="17"/>
  <c r="M65" i="17"/>
  <c r="M64" i="17"/>
  <c r="M21" i="17"/>
  <c r="M67" i="17"/>
  <c r="M23" i="17"/>
  <c r="M22" i="17"/>
  <c r="M57" i="17"/>
  <c r="M62" i="17"/>
  <c r="M17" i="17"/>
  <c r="M63" i="17"/>
  <c r="M68" i="17"/>
  <c r="M52" i="17"/>
  <c r="M24" i="17"/>
  <c r="M80" i="17"/>
  <c r="M26" i="17"/>
  <c r="M41" i="17"/>
  <c r="M55" i="17"/>
  <c r="I82" i="17"/>
  <c r="K82" i="17"/>
  <c r="M61" i="17"/>
  <c r="M45" i="17"/>
  <c r="C73" i="17"/>
  <c r="G48" i="17"/>
  <c r="G50" i="17"/>
  <c r="G49" i="17"/>
  <c r="E317" i="18"/>
  <c r="D323" i="18"/>
  <c r="E323" i="18" s="1"/>
  <c r="M80" i="16" l="1"/>
  <c r="M44" i="16"/>
  <c r="M56" i="16"/>
  <c r="M25" i="16"/>
  <c r="M55" i="16"/>
  <c r="M43" i="16"/>
  <c r="M14" i="16"/>
  <c r="M24" i="16"/>
  <c r="M62" i="16"/>
  <c r="M67" i="16"/>
  <c r="M19" i="16"/>
  <c r="M73" i="16"/>
  <c r="M52" i="16"/>
  <c r="M82" i="16"/>
  <c r="M63" i="16"/>
  <c r="M78" i="16"/>
  <c r="M66" i="16"/>
  <c r="M18" i="16"/>
  <c r="K82" i="16"/>
  <c r="M23" i="16"/>
  <c r="M70" i="16"/>
  <c r="M65" i="16"/>
  <c r="M45" i="16"/>
  <c r="M53" i="16"/>
  <c r="M13" i="16"/>
  <c r="M60" i="16"/>
  <c r="M58" i="16"/>
  <c r="M22" i="16"/>
  <c r="M51" i="16"/>
  <c r="M47" i="16"/>
  <c r="M16" i="16"/>
  <c r="M61" i="16"/>
  <c r="M21" i="16"/>
  <c r="M71" i="16"/>
  <c r="M79" i="16"/>
  <c r="M31" i="16"/>
  <c r="M68" i="16"/>
  <c r="M41" i="16"/>
  <c r="M15" i="16"/>
  <c r="M26" i="16"/>
  <c r="M17" i="16"/>
  <c r="M76" i="16"/>
  <c r="M75" i="16"/>
  <c r="M64" i="16"/>
  <c r="M57" i="16"/>
  <c r="M69" i="16"/>
  <c r="I82" i="16"/>
  <c r="G73" i="17"/>
  <c r="G47" i="17"/>
  <c r="G14" i="17"/>
  <c r="G63" i="17"/>
  <c r="G22" i="17"/>
  <c r="G64" i="17"/>
  <c r="G60" i="17"/>
  <c r="G24" i="17"/>
  <c r="G21" i="17"/>
  <c r="G41" i="17"/>
  <c r="G23" i="17"/>
  <c r="G17" i="17"/>
  <c r="G58" i="17"/>
  <c r="G19" i="17"/>
  <c r="G43" i="17"/>
  <c r="G57" i="17"/>
  <c r="G55" i="17"/>
  <c r="G82" i="17"/>
  <c r="G76" i="17"/>
  <c r="G18" i="17"/>
  <c r="G31" i="17"/>
  <c r="G69" i="17"/>
  <c r="G25" i="17"/>
  <c r="G68" i="17"/>
  <c r="G65" i="17"/>
  <c r="G79" i="17"/>
  <c r="G62" i="17"/>
  <c r="G13" i="17"/>
  <c r="G78" i="17"/>
  <c r="G26" i="17"/>
  <c r="G70" i="17"/>
  <c r="G66" i="17"/>
  <c r="G71" i="17"/>
  <c r="G67" i="17"/>
  <c r="G56" i="17"/>
  <c r="G53" i="17"/>
  <c r="G16" i="17"/>
  <c r="C82" i="17"/>
  <c r="G51" i="17"/>
  <c r="G75" i="17"/>
  <c r="G45" i="17"/>
  <c r="G52" i="17"/>
  <c r="G80" i="17"/>
  <c r="G61" i="17"/>
</calcChain>
</file>

<file path=xl/sharedStrings.xml><?xml version="1.0" encoding="utf-8"?>
<sst xmlns="http://schemas.openxmlformats.org/spreadsheetml/2006/main" count="2741" uniqueCount="668">
  <si>
    <t>Account Code</t>
  </si>
  <si>
    <t xml:space="preserve">Group </t>
  </si>
  <si>
    <t>Code</t>
  </si>
  <si>
    <t>Description</t>
  </si>
  <si>
    <t xml:space="preserve">Account </t>
  </si>
  <si>
    <t>Prior Year Actual</t>
  </si>
  <si>
    <t>Prior Year Budget</t>
  </si>
  <si>
    <t>Current Year Budget</t>
  </si>
  <si>
    <t>Unrestricted</t>
  </si>
  <si>
    <t>Restricted</t>
  </si>
  <si>
    <t>Tuition</t>
  </si>
  <si>
    <t>Student Fees</t>
  </si>
  <si>
    <t>Academic Excellence Fee</t>
  </si>
  <si>
    <t>Operational Fee</t>
  </si>
  <si>
    <t>Academic Enhancement Fee</t>
  </si>
  <si>
    <t>Building Use Fee</t>
  </si>
  <si>
    <t>Technology Fee</t>
  </si>
  <si>
    <t>Energy Surcharge</t>
  </si>
  <si>
    <t>University Self-Assessed Fees</t>
  </si>
  <si>
    <t>Student Self-Assessed Fees</t>
  </si>
  <si>
    <t>Non-Resident Fees</t>
  </si>
  <si>
    <t>Other Student Fees</t>
  </si>
  <si>
    <t>All Other Mandated Fees</t>
  </si>
  <si>
    <t>All Other Student Fees</t>
  </si>
  <si>
    <t>Self-Generated - Other</t>
  </si>
  <si>
    <t>Hospitals-Commercial/Self Pay</t>
  </si>
  <si>
    <t>Physicians Practice Plans</t>
  </si>
  <si>
    <t>Sales and Services of Educational Activities</t>
  </si>
  <si>
    <t>Organized Activities Related to Instruction</t>
  </si>
  <si>
    <t>All Other Self-Generated</t>
  </si>
  <si>
    <t>State Appropriations</t>
  </si>
  <si>
    <t>State General Fund Direct</t>
  </si>
  <si>
    <t>Interim Emergency Board</t>
  </si>
  <si>
    <t>Statutory Dedicated</t>
  </si>
  <si>
    <t>Support Education in Louisiana Fund</t>
  </si>
  <si>
    <t>Calcasieu Parish Fund</t>
  </si>
  <si>
    <t>Calcasieu Parish Higher Education</t>
  </si>
  <si>
    <t>Health Excellence Fund</t>
  </si>
  <si>
    <t>Federal Appropriations</t>
  </si>
  <si>
    <t>Federal Program Administration</t>
  </si>
  <si>
    <t>Medicare</t>
  </si>
  <si>
    <t>Pell Grants</t>
  </si>
  <si>
    <t>Other Federal Appropriations</t>
  </si>
  <si>
    <t>Local Appropriations</t>
  </si>
  <si>
    <t>Federal Grants and Contracts</t>
  </si>
  <si>
    <t>Gifts, grants and contracts</t>
  </si>
  <si>
    <t>State Grants and Contracts</t>
  </si>
  <si>
    <t>Local Grants and Contracts</t>
  </si>
  <si>
    <t>Private Gifts, Grants and Contracts</t>
  </si>
  <si>
    <t>Endowment Income</t>
  </si>
  <si>
    <t>Residence Halls</t>
  </si>
  <si>
    <t>Auxiliary Enterprises</t>
  </si>
  <si>
    <t>Food Services</t>
  </si>
  <si>
    <t>Bookstore</t>
  </si>
  <si>
    <t>Ticket Sales</t>
  </si>
  <si>
    <t>Media</t>
  </si>
  <si>
    <t>Post Season Play (Tourn/Bowl)</t>
  </si>
  <si>
    <t>Game Guarantees</t>
  </si>
  <si>
    <t>Foundation/Clubs (Other Private Gifts)</t>
  </si>
  <si>
    <t>Student Athletic Fees</t>
  </si>
  <si>
    <t>Parking Fees</t>
  </si>
  <si>
    <t>Conference Distributions</t>
  </si>
  <si>
    <t>Corporate Sponsorships</t>
  </si>
  <si>
    <t>Interest on Investments</t>
  </si>
  <si>
    <t>Other Income</t>
  </si>
  <si>
    <t>CWSP - Federally Funded Portion</t>
  </si>
  <si>
    <t>Other Auxiliary Profits</t>
  </si>
  <si>
    <t>Transfers from Unrestricted E&amp;G</t>
  </si>
  <si>
    <t>Transfers from Other Funds</t>
  </si>
  <si>
    <t>Gender Equity</t>
  </si>
  <si>
    <t>Medicaid</t>
  </si>
  <si>
    <t>Uncompensated Care</t>
  </si>
  <si>
    <t>Hospital Contracts</t>
  </si>
  <si>
    <t>Interagency Transfers</t>
  </si>
  <si>
    <t>Lab School</t>
  </si>
  <si>
    <t>Other Transfers</t>
  </si>
  <si>
    <t>Due from Regents</t>
  </si>
  <si>
    <t>Due from System</t>
  </si>
  <si>
    <t>Hospitals</t>
  </si>
  <si>
    <t>Institution:</t>
  </si>
  <si>
    <t>Personal Services</t>
  </si>
  <si>
    <t>Salaries</t>
  </si>
  <si>
    <t>Other Compensation</t>
  </si>
  <si>
    <t>Related Benefits</t>
  </si>
  <si>
    <t>Travel</t>
  </si>
  <si>
    <t>Operating Services</t>
  </si>
  <si>
    <t>Supplies</t>
  </si>
  <si>
    <t>Professional Services</t>
  </si>
  <si>
    <t>Accounting/Auditing</t>
  </si>
  <si>
    <t>Management Consulting</t>
  </si>
  <si>
    <t>Engineering/Architecture</t>
  </si>
  <si>
    <t>Legal</t>
  </si>
  <si>
    <t>Medical/Dental</t>
  </si>
  <si>
    <t>Veterinary</t>
  </si>
  <si>
    <t>All Other Professional Services</t>
  </si>
  <si>
    <t>Other Charges</t>
  </si>
  <si>
    <t>Capital Outlays</t>
  </si>
  <si>
    <t>Library Acquisitions</t>
  </si>
  <si>
    <t>All Other Acquisitions</t>
  </si>
  <si>
    <t>Major Repairs</t>
  </si>
  <si>
    <t>All Other Capital Outlays</t>
  </si>
  <si>
    <t>Debt Service</t>
  </si>
  <si>
    <t>Transfers</t>
  </si>
  <si>
    <t>Salaries/Wages</t>
  </si>
  <si>
    <t>Fringe Benefits</t>
  </si>
  <si>
    <t>Extra Help (Temporary)</t>
  </si>
  <si>
    <t>CWSP</t>
  </si>
  <si>
    <t>Athletic Scholarships</t>
  </si>
  <si>
    <t>Medical Insurance/Injury Claims</t>
  </si>
  <si>
    <t>Equipment</t>
  </si>
  <si>
    <t>Charge Backs</t>
  </si>
  <si>
    <t>Other Expenses</t>
  </si>
  <si>
    <t>Transfers to Other Funds</t>
  </si>
  <si>
    <t>Fund/Account</t>
  </si>
  <si>
    <t>Unallotted</t>
  </si>
  <si>
    <t xml:space="preserve">Institution </t>
  </si>
  <si>
    <t>Inst. Code:</t>
  </si>
  <si>
    <t xml:space="preserve"> </t>
  </si>
  <si>
    <t>Institution</t>
  </si>
  <si>
    <t>Total Student Fees</t>
  </si>
  <si>
    <t>Total Self Generated - Other</t>
  </si>
  <si>
    <t>Total State Appropriations</t>
  </si>
  <si>
    <t>Total Statutory Dedicated</t>
  </si>
  <si>
    <t>Total Federal Appropriations</t>
  </si>
  <si>
    <t>Total Gifts, grants and contracts</t>
  </si>
  <si>
    <t>Total Auxiliary Enterprises</t>
  </si>
  <si>
    <t>Total Interagency Transfers</t>
  </si>
  <si>
    <t>General Fund Restoration</t>
  </si>
  <si>
    <t>Professional Travel</t>
  </si>
  <si>
    <t>Information Technology</t>
  </si>
  <si>
    <t xml:space="preserve">                                         </t>
  </si>
  <si>
    <t>Board of Regents</t>
  </si>
  <si>
    <t>Form BOR-1</t>
  </si>
  <si>
    <t>Revenue/Expenditure Data</t>
  </si>
  <si>
    <t>Revenue/Expenditure</t>
  </si>
  <si>
    <t>Actual</t>
  </si>
  <si>
    <t>Budgeted</t>
  </si>
  <si>
    <t>Over/(Under)</t>
  </si>
  <si>
    <t>%</t>
  </si>
  <si>
    <t>Change</t>
  </si>
  <si>
    <t>Revenues By Source:</t>
  </si>
  <si>
    <t>State Funds:</t>
  </si>
  <si>
    <t xml:space="preserve">     General Fund Direct</t>
  </si>
  <si>
    <t xml:space="preserve">     General Fund  - Restoration Amount</t>
  </si>
  <si>
    <t xml:space="preserve">     Statutory Dedicated: </t>
  </si>
  <si>
    <t xml:space="preserve">           Higher Education Initiatives Fund</t>
  </si>
  <si>
    <t xml:space="preserve">           Support Education in Louisiana First (SELF)</t>
  </si>
  <si>
    <t xml:space="preserve">           Tobacco Tax Health Care Fund</t>
  </si>
  <si>
    <t xml:space="preserve">           Calcasieu Parish Fund</t>
  </si>
  <si>
    <t xml:space="preserve">           Calcasieu Parish Higher Education Improvement Fund</t>
  </si>
  <si>
    <t xml:space="preserve">           Southern University Agricultural Program Fund</t>
  </si>
  <si>
    <t xml:space="preserve">           Equine Fund</t>
  </si>
  <si>
    <t xml:space="preserve">           Health Excellence Fund</t>
  </si>
  <si>
    <t xml:space="preserve">           La. Educational Quality Support Fund (LEQSF)</t>
  </si>
  <si>
    <t xml:space="preserve">           Workforce Rapid Response</t>
  </si>
  <si>
    <t xml:space="preserve">    Funds Due From Management Board or Regents:</t>
  </si>
  <si>
    <t xml:space="preserve">    Funds Due to Institutions:</t>
  </si>
  <si>
    <t>Total State Funds</t>
  </si>
  <si>
    <t>Self Generated Funds</t>
  </si>
  <si>
    <t>Federal Funds</t>
  </si>
  <si>
    <t>Total Revenues</t>
  </si>
  <si>
    <t>Expenditures by Function:</t>
  </si>
  <si>
    <t xml:space="preserve">  Instruction</t>
  </si>
  <si>
    <t xml:space="preserve">  Research</t>
  </si>
  <si>
    <t xml:space="preserve">  Public Service</t>
  </si>
  <si>
    <t xml:space="preserve">  Academic Support**</t>
  </si>
  <si>
    <t xml:space="preserve">  Student Services</t>
  </si>
  <si>
    <t xml:space="preserve">  Institutional Services</t>
  </si>
  <si>
    <t xml:space="preserve">  Scholarships/Fellowships</t>
  </si>
  <si>
    <t xml:space="preserve">  Plant Operations/Maintenance</t>
  </si>
  <si>
    <t>Total E&amp;G Expenditures</t>
  </si>
  <si>
    <t xml:space="preserve">  Hospital</t>
  </si>
  <si>
    <t xml:space="preserve">  Transfers out of agency</t>
  </si>
  <si>
    <t xml:space="preserve">  Athletics</t>
  </si>
  <si>
    <t xml:space="preserve">  Other</t>
  </si>
  <si>
    <t>Total Expenditures</t>
  </si>
  <si>
    <t>Expenditures by Object:</t>
  </si>
  <si>
    <t xml:space="preserve">  Salaries</t>
  </si>
  <si>
    <t xml:space="preserve">  Other Compensation</t>
  </si>
  <si>
    <t xml:space="preserve">  Related Benefits</t>
  </si>
  <si>
    <t>Total Personal Services</t>
  </si>
  <si>
    <t xml:space="preserve">  Travel</t>
  </si>
  <si>
    <t xml:space="preserve">  Operating Services</t>
  </si>
  <si>
    <t xml:space="preserve">  Supplies</t>
  </si>
  <si>
    <t>Total Operating Expenses</t>
  </si>
  <si>
    <t xml:space="preserve">  Professional Services</t>
  </si>
  <si>
    <t xml:space="preserve">  Other Charges</t>
  </si>
  <si>
    <t xml:space="preserve">  Debt Services</t>
  </si>
  <si>
    <t xml:space="preserve">  Interagency Transfers</t>
  </si>
  <si>
    <t>Total Other Charges</t>
  </si>
  <si>
    <t xml:space="preserve">  General Acquisitions</t>
  </si>
  <si>
    <t xml:space="preserve">  Library Acquisitions</t>
  </si>
  <si>
    <t xml:space="preserve">  Major Repairs</t>
  </si>
  <si>
    <t>Total Acquisitions and Major Repairs</t>
  </si>
  <si>
    <t>**Library costs are included in the function of academic support and are detailed on the BOR-4A.</t>
  </si>
  <si>
    <t>TOTAL</t>
  </si>
  <si>
    <t xml:space="preserve">     Total Personal Services</t>
  </si>
  <si>
    <t xml:space="preserve">      Total Professional Services</t>
  </si>
  <si>
    <t xml:space="preserve">     Total Capital Outlays</t>
  </si>
  <si>
    <t>Form BOR-2</t>
  </si>
  <si>
    <t>Financing Other Than State  Funds Appropriations</t>
  </si>
  <si>
    <t>Source:</t>
  </si>
  <si>
    <t>BUDGETED</t>
  </si>
  <si>
    <t>OVER /UNDER</t>
  </si>
  <si>
    <t>Interagency Transfers:</t>
  </si>
  <si>
    <t xml:space="preserve">  Medicaid</t>
  </si>
  <si>
    <t xml:space="preserve">  Uncompensated Care</t>
  </si>
  <si>
    <t xml:space="preserve">  Lab School</t>
  </si>
  <si>
    <t>Total Other Interagency Transfers</t>
  </si>
  <si>
    <t>Self-Generated Funds:</t>
  </si>
  <si>
    <t xml:space="preserve">  Student Fees:</t>
  </si>
  <si>
    <t xml:space="preserve">    General Registration Fees</t>
  </si>
  <si>
    <t xml:space="preserve">    Non-Resident Fees</t>
  </si>
  <si>
    <t xml:space="preserve">    Academic Excellence Fee</t>
  </si>
  <si>
    <t xml:space="preserve">    Operational Fee</t>
  </si>
  <si>
    <t xml:space="preserve">  Total Student Fees:</t>
  </si>
  <si>
    <t xml:space="preserve">  Hospital - Commercial/Self-Pay</t>
  </si>
  <si>
    <t xml:space="preserve">  Sales and Services of Educational Activities</t>
  </si>
  <si>
    <t xml:space="preserve">  State Grants and Contracts</t>
  </si>
  <si>
    <t xml:space="preserve">  Organized Activities Related to Instruction</t>
  </si>
  <si>
    <t xml:space="preserve">  Athletics Other than Student Fees</t>
  </si>
  <si>
    <t xml:space="preserve">  Other Self-Generated Funds</t>
  </si>
  <si>
    <t>Total Self-Generated Funds</t>
  </si>
  <si>
    <t>Federal Funds:</t>
  </si>
  <si>
    <t xml:space="preserve">  Federal Program Admin.</t>
  </si>
  <si>
    <t xml:space="preserve">  Medicare</t>
  </si>
  <si>
    <t xml:space="preserve">  Grants:</t>
  </si>
  <si>
    <t xml:space="preserve">     Pell</t>
  </si>
  <si>
    <t>Total Federal Funds</t>
  </si>
  <si>
    <t>Total Revenues Other Than State Funds Appropriations</t>
  </si>
  <si>
    <t>Form BOR-3</t>
  </si>
  <si>
    <t>Revenue Sources - Unrestricted &amp; Restricted</t>
  </si>
  <si>
    <t>% OF</t>
  </si>
  <si>
    <t>UNRESTRICTED</t>
  </si>
  <si>
    <t>RESTRICTED</t>
  </si>
  <si>
    <t xml:space="preserve">  </t>
  </si>
  <si>
    <t xml:space="preserve">    General Fund Direct</t>
  </si>
  <si>
    <t xml:space="preserve">    General Fund  - Restoration Amount</t>
  </si>
  <si>
    <t xml:space="preserve">    Statutory Dedicated </t>
  </si>
  <si>
    <t xml:space="preserve">           Higher Education Initiative Fund</t>
  </si>
  <si>
    <t xml:space="preserve">    General Registration Fees:</t>
  </si>
  <si>
    <t xml:space="preserve">    Non-Resident Fees:</t>
  </si>
  <si>
    <t xml:space="preserve">    Academic Excellence Fee:</t>
  </si>
  <si>
    <t xml:space="preserve">    Operational Fee:</t>
  </si>
  <si>
    <t xml:space="preserve">  Physician Practice Plans</t>
  </si>
  <si>
    <t xml:space="preserve">  Auxiliaries (Excluding Athletics)</t>
  </si>
  <si>
    <t xml:space="preserve">  Endowment Income</t>
  </si>
  <si>
    <t xml:space="preserve">  Gifts, Grants, and Contracts</t>
  </si>
  <si>
    <t>The reported amount of unrestricted revenue should equal the total revenue amounts reported on Form BOR-1 for the appropriate year.</t>
  </si>
  <si>
    <t xml:space="preserve">     Other </t>
  </si>
  <si>
    <t xml:space="preserve">    Other Total </t>
  </si>
  <si>
    <t xml:space="preserve">  Hospital Contracts </t>
  </si>
  <si>
    <t xml:space="preserve">  Other Total </t>
  </si>
  <si>
    <t>Southern University Agricultural Fund</t>
  </si>
  <si>
    <t xml:space="preserve">          Other </t>
  </si>
  <si>
    <t>Form BOR-4</t>
  </si>
  <si>
    <t>Summary of Functional Costs</t>
  </si>
  <si>
    <t>Function:  Instruction</t>
  </si>
  <si>
    <t xml:space="preserve"> Travel</t>
  </si>
  <si>
    <t xml:space="preserve"> Operating Services</t>
  </si>
  <si>
    <t xml:space="preserve"> Supplies</t>
  </si>
  <si>
    <t xml:space="preserve"> Professional Services</t>
  </si>
  <si>
    <t xml:space="preserve"> Other Charges</t>
  </si>
  <si>
    <t xml:space="preserve"> Debt Services</t>
  </si>
  <si>
    <t xml:space="preserve"> General Acquisitions</t>
  </si>
  <si>
    <t xml:space="preserve"> Library Acquisitions</t>
  </si>
  <si>
    <t xml:space="preserve"> Major Repairs</t>
  </si>
  <si>
    <t>Function Total</t>
  </si>
  <si>
    <t>Function:  Research</t>
  </si>
  <si>
    <t>Function:  Public Service</t>
  </si>
  <si>
    <t xml:space="preserve">Form BOR-4 </t>
  </si>
  <si>
    <t xml:space="preserve">Function:  Academic Support </t>
  </si>
  <si>
    <t>Includes Libraries</t>
  </si>
  <si>
    <t>Function:  Student Services</t>
  </si>
  <si>
    <t>Function:  Institutional Support</t>
  </si>
  <si>
    <t>Function: Scholarships</t>
  </si>
  <si>
    <t>And Fellowships</t>
  </si>
  <si>
    <t xml:space="preserve">Function:  Operation </t>
  </si>
  <si>
    <t>And Maintenance</t>
  </si>
  <si>
    <t>Athletics</t>
  </si>
  <si>
    <t>Other</t>
  </si>
  <si>
    <t xml:space="preserve"> Total</t>
  </si>
  <si>
    <t>Form BOR-6</t>
  </si>
  <si>
    <t>Schedule of Professional Services</t>
  </si>
  <si>
    <t xml:space="preserve">Actual </t>
  </si>
  <si>
    <t>Accounting &amp; Auditing</t>
  </si>
  <si>
    <t>Engineering &amp; Architectural</t>
  </si>
  <si>
    <t>Medical &amp; Dental</t>
  </si>
  <si>
    <t>Other Professional Services</t>
  </si>
  <si>
    <t>Total Professional Services</t>
  </si>
  <si>
    <t xml:space="preserve">  Unallotted</t>
  </si>
  <si>
    <t xml:space="preserve"> Unallotted</t>
  </si>
  <si>
    <t xml:space="preserve">Notes to Forms </t>
  </si>
  <si>
    <t>FORM #</t>
  </si>
  <si>
    <t>Form BOR-ATH-1</t>
  </si>
  <si>
    <t>Revenue</t>
  </si>
  <si>
    <t>Revenue Category:</t>
  </si>
  <si>
    <t>Total</t>
  </si>
  <si>
    <t>\\\\\\\\\\\\\\\\\\\\\\\\\\\\\\\\\\\\\\\</t>
  </si>
  <si>
    <t>R</t>
  </si>
  <si>
    <t>\\\\\\\\\\\\\\\\\\\\\\\\\</t>
  </si>
  <si>
    <t>\\\\\\\\\\\\\\\\\\\\\\\\\\\\\\\\</t>
  </si>
  <si>
    <t>\\\\\\\\\\\\\\\\\\\\\\\\\\\\\</t>
  </si>
  <si>
    <t>E</t>
  </si>
  <si>
    <t>Post Season Play (Tourn./Bowl)</t>
  </si>
  <si>
    <t>V</t>
  </si>
  <si>
    <t>Foundations/Clubs (Other Private Gifts)</t>
  </si>
  <si>
    <t>\\\\\\\\\\\\\\\\\\\\\</t>
  </si>
  <si>
    <t>N</t>
  </si>
  <si>
    <t>Student Athletic Fees*</t>
  </si>
  <si>
    <t>U</t>
  </si>
  <si>
    <t>CWSP-Federally Funded Portion</t>
  </si>
  <si>
    <t>OTHER</t>
  </si>
  <si>
    <t>FINANCIAL</t>
  </si>
  <si>
    <t>Transfers from Unrestricted E&amp;G*</t>
  </si>
  <si>
    <t>SOURCES</t>
  </si>
  <si>
    <t>Total Revenue for Athletics</t>
  </si>
  <si>
    <t>Form BOR-ATH-2</t>
  </si>
  <si>
    <t>Expenditures</t>
  </si>
  <si>
    <t>Expense Category:</t>
  </si>
  <si>
    <t>Athletic</t>
  </si>
  <si>
    <t>Salaries/Wages/Student Help</t>
  </si>
  <si>
    <t>\\\\\\\\\\\\\\\\\\\\</t>
  </si>
  <si>
    <t>\\\\\\\\\\\\\\\\\\\\\\\\\\\\\\\</t>
  </si>
  <si>
    <t>Med. Insurance/Injury Claims</t>
  </si>
  <si>
    <t>Other Expenses (Detail)</t>
  </si>
  <si>
    <t>Fund/Account (List)</t>
  </si>
  <si>
    <t>Total Athletic Expenses</t>
  </si>
  <si>
    <t>Note: Gender equity amount is in addition to the maximum state support for your institution.</t>
  </si>
  <si>
    <t>\\\\\\\\\\\\\\\\\\\\\\\\\\\\\\\\\\\</t>
  </si>
  <si>
    <t>Prior Yr Act</t>
  </si>
  <si>
    <t>Prior Yr Bgt</t>
  </si>
  <si>
    <t>Current Yr Bgt.</t>
  </si>
  <si>
    <t>Men's Football</t>
  </si>
  <si>
    <t>Men's Basketball</t>
  </si>
  <si>
    <t>Other Men's Sports</t>
  </si>
  <si>
    <t>All Women's Sports</t>
  </si>
  <si>
    <t>All Concessions Prog. Sales</t>
  </si>
  <si>
    <t>Other Activities</t>
  </si>
  <si>
    <t>Total Athletics Revenues</t>
  </si>
  <si>
    <t>REVENUE</t>
  </si>
  <si>
    <t>EXPENDITURES</t>
  </si>
  <si>
    <t>All Athletic Admin/General</t>
  </si>
  <si>
    <t>Mens' Football</t>
  </si>
  <si>
    <t>Men's Baseball</t>
  </si>
  <si>
    <t>All Women's Athletics</t>
  </si>
  <si>
    <t>All Concessions Programs</t>
  </si>
  <si>
    <t>Total Athletic Expenditures</t>
  </si>
  <si>
    <t>Total Athletics Expenditures</t>
  </si>
  <si>
    <t xml:space="preserve">Other Expenses </t>
  </si>
  <si>
    <t xml:space="preserve">Fund/Account </t>
  </si>
  <si>
    <t xml:space="preserve">    Academic Enhancement Fee</t>
  </si>
  <si>
    <t xml:space="preserve">    Building Use Fee</t>
  </si>
  <si>
    <t xml:space="preserve">    Technology Fee</t>
  </si>
  <si>
    <t xml:space="preserve">    Energy Surcharge</t>
  </si>
  <si>
    <t xml:space="preserve">    University Self-Assessed Fees</t>
  </si>
  <si>
    <t xml:space="preserve">    Student Self-Assessed Fees</t>
  </si>
  <si>
    <t xml:space="preserve">    All Other Mandated Fees</t>
  </si>
  <si>
    <t xml:space="preserve">    All Other Student Fees</t>
  </si>
  <si>
    <t>Rockefeller Scholarship Fund</t>
  </si>
  <si>
    <t>TOPS Fund</t>
  </si>
  <si>
    <t>Revenue Over Expenditures</t>
  </si>
  <si>
    <t>State General Fund</t>
  </si>
  <si>
    <t>IAT</t>
  </si>
  <si>
    <t xml:space="preserve">Total Rev. Over Exp. </t>
  </si>
  <si>
    <t>Subtotal Revenue</t>
  </si>
  <si>
    <t>TOTAL REVENUE (Excluding Athletics)</t>
  </si>
  <si>
    <t xml:space="preserve">     State Funds</t>
  </si>
  <si>
    <t xml:space="preserve">     Interagency Transfers</t>
  </si>
  <si>
    <t xml:space="preserve">     Self Generated Funds</t>
  </si>
  <si>
    <t xml:space="preserve">     Federal Funds</t>
  </si>
  <si>
    <t xml:space="preserve">     Interim Emergency Board</t>
  </si>
  <si>
    <t>Total Revenue Over Expenditures</t>
  </si>
  <si>
    <t>Revenue Over Expenditures :</t>
  </si>
  <si>
    <t>Total Other Student Fees</t>
  </si>
  <si>
    <t xml:space="preserve">           Rockefeller Scholarship Fund</t>
  </si>
  <si>
    <t xml:space="preserve">           TOPS Fund</t>
  </si>
  <si>
    <t xml:space="preserve">           Orleans Excellence Fund</t>
  </si>
  <si>
    <t>All Other Auxiliaries (excluding Athletics)</t>
  </si>
  <si>
    <t>Form BOR-3A Other Revenue Detail</t>
  </si>
  <si>
    <t xml:space="preserve">  Academic Enhancement Fee</t>
  </si>
  <si>
    <t xml:space="preserve">  Building Use Fee</t>
  </si>
  <si>
    <t xml:space="preserve">  Technology Fee</t>
  </si>
  <si>
    <t xml:space="preserve">  Energy Surcharge</t>
  </si>
  <si>
    <t xml:space="preserve">  University Self-Assessed Fees</t>
  </si>
  <si>
    <t xml:space="preserve">  Student Self-Assessed Fees</t>
  </si>
  <si>
    <t xml:space="preserve">Total Other State Funds </t>
  </si>
  <si>
    <t xml:space="preserve">Student Fees: </t>
  </si>
  <si>
    <t xml:space="preserve">  Hospital Contracts (List):</t>
  </si>
  <si>
    <t xml:space="preserve">  Total Hospital Contracts:</t>
  </si>
  <si>
    <t xml:space="preserve">  Other (List):</t>
  </si>
  <si>
    <t xml:space="preserve">  Total Other:</t>
  </si>
  <si>
    <t xml:space="preserve">  All Other Mandated Fees (List) </t>
  </si>
  <si>
    <t xml:space="preserve">  All Other Student Fees (List) </t>
  </si>
  <si>
    <t xml:space="preserve">  Total All Other Student Fees</t>
  </si>
  <si>
    <t xml:space="preserve">  Total All Other Mandated Fees</t>
  </si>
  <si>
    <t xml:space="preserve">   3.</t>
  </si>
  <si>
    <t xml:space="preserve">   1.</t>
  </si>
  <si>
    <t xml:space="preserve">   2.</t>
  </si>
  <si>
    <t>Total Other Federal Grants</t>
  </si>
  <si>
    <t>Total Other Self-Generated Funds</t>
  </si>
  <si>
    <t>Due</t>
  </si>
  <si>
    <t xml:space="preserve">Due </t>
  </si>
  <si>
    <t>Due to Institution</t>
  </si>
  <si>
    <t xml:space="preserve">Total Due </t>
  </si>
  <si>
    <t xml:space="preserve">  Student Athletic Fees</t>
  </si>
  <si>
    <t xml:space="preserve">    Student Athletic Fees</t>
  </si>
  <si>
    <t>Non-Recurring Self Generated Carry Forward</t>
  </si>
  <si>
    <t>Non-Recurring Self-Generated Carry Forward</t>
  </si>
  <si>
    <t xml:space="preserve">           Medical &amp; Allied Health Scholarship &amp; Loan Fund</t>
  </si>
  <si>
    <t>Medical &amp; Allied Health Scholarship &amp; Loan Fund</t>
  </si>
  <si>
    <t>Building Use Fee - Act 426</t>
  </si>
  <si>
    <t xml:space="preserve">    Building Use Fee - Act 426</t>
  </si>
  <si>
    <t>Student Services Fee</t>
  </si>
  <si>
    <t xml:space="preserve">    Student Services Fee</t>
  </si>
  <si>
    <t xml:space="preserve">  Building Use Fee - Act 426</t>
  </si>
  <si>
    <t xml:space="preserve">  Student Services Fee</t>
  </si>
  <si>
    <t>Category</t>
  </si>
  <si>
    <t>Cost</t>
  </si>
  <si>
    <t>Teachers Retirement</t>
  </si>
  <si>
    <t>Group Insurance - Active</t>
  </si>
  <si>
    <t>Group Insurance - Retirees</t>
  </si>
  <si>
    <t>LASERS</t>
  </si>
  <si>
    <t>Office of Risk Management</t>
  </si>
  <si>
    <t>Legislative Auditor</t>
  </si>
  <si>
    <t xml:space="preserve">FICA/Medicare Tax </t>
  </si>
  <si>
    <t>Civil Service/CPTP</t>
  </si>
  <si>
    <t>Office of State Purchasing (OSP)</t>
  </si>
  <si>
    <t>Rent/Maint</t>
  </si>
  <si>
    <t>Group Insurance Life</t>
  </si>
  <si>
    <t>Unemployment Benefits</t>
  </si>
  <si>
    <t>Office of Telecommunication Services (OTS)</t>
  </si>
  <si>
    <t>Capital Park Security</t>
  </si>
  <si>
    <t>Other Related Benefits</t>
  </si>
  <si>
    <t>UPS</t>
  </si>
  <si>
    <t>Other (**List Below)</t>
  </si>
  <si>
    <t>Grand Total</t>
  </si>
  <si>
    <t>**Other Mandated Costs: (List)</t>
  </si>
  <si>
    <t xml:space="preserve">   Cost A</t>
  </si>
  <si>
    <t xml:space="preserve">   Cost B</t>
  </si>
  <si>
    <t xml:space="preserve">   Etc.  </t>
  </si>
  <si>
    <t>Optional Retirement Plan (ORP)</t>
  </si>
  <si>
    <t>Budgeted*</t>
  </si>
  <si>
    <t xml:space="preserve">  Total Student Fees</t>
  </si>
  <si>
    <t>Other Retirement (Not ORP)</t>
  </si>
  <si>
    <t>ARRA Funds</t>
  </si>
  <si>
    <t>Higher Education Initiatives Fund</t>
  </si>
  <si>
    <t>LA Quality Education Support Fund</t>
  </si>
  <si>
    <t>Workforce Training - Rapid Response Fund</t>
  </si>
  <si>
    <t>LA Cybersecurity Talent Initiative Fund</t>
  </si>
  <si>
    <t>Health Care Employment Reinvestment Opportunity Fund</t>
  </si>
  <si>
    <t>Education Excellence Fund</t>
  </si>
  <si>
    <t>Shreveport Riverfront &amp; Stadium Fund</t>
  </si>
  <si>
    <t>MJ Foster Promise Program Fund</t>
  </si>
  <si>
    <t xml:space="preserve">           Education Excellence Fund</t>
  </si>
  <si>
    <t xml:space="preserve">           Health Care Employment Reinvestment Opportunity Fund</t>
  </si>
  <si>
    <t xml:space="preserve">           MJ Foster Promise Program Fund</t>
  </si>
  <si>
    <t xml:space="preserve">           LA Cybersecurity Talent Initiative Fund</t>
  </si>
  <si>
    <t xml:space="preserve">           Shreveport Riverfront &amp; Stadium Fund</t>
  </si>
  <si>
    <t>Tobacco Tax Health Care Fund</t>
  </si>
  <si>
    <t>Equine Health Sudies Program Fund</t>
  </si>
  <si>
    <t>Proprietary School Fund Account</t>
  </si>
  <si>
    <t>Orleans Parish Excellence Fund</t>
  </si>
  <si>
    <t xml:space="preserve">           Equine Health Studies Program Fund</t>
  </si>
  <si>
    <t xml:space="preserve">           Orleans Parish Excellence Fund</t>
  </si>
  <si>
    <t xml:space="preserve">           Workforce Rapid Response Fund</t>
  </si>
  <si>
    <t>Form BOR-5</t>
  </si>
  <si>
    <t>Schedule of Unrestricted Scholarships &amp; Fee Exemptions</t>
  </si>
  <si>
    <t>Number</t>
  </si>
  <si>
    <t>Awarded</t>
  </si>
  <si>
    <t>Per Year</t>
  </si>
  <si>
    <t>In-State</t>
  </si>
  <si>
    <t>Out of State</t>
  </si>
  <si>
    <t>Type of Scholarships</t>
  </si>
  <si>
    <t>Academic</t>
  </si>
  <si>
    <t>Band</t>
  </si>
  <si>
    <t>High School</t>
  </si>
  <si>
    <t>Honors</t>
  </si>
  <si>
    <t>LASIP</t>
  </si>
  <si>
    <t>LPB Stipend</t>
  </si>
  <si>
    <t>Music</t>
  </si>
  <si>
    <t>Freshman Award/Academic Excellence</t>
  </si>
  <si>
    <t>Freshman Achievement Scholarship</t>
  </si>
  <si>
    <t>Rally</t>
  </si>
  <si>
    <t>ROTC</t>
  </si>
  <si>
    <t>SEOG Matching</t>
  </si>
  <si>
    <t>SSIG Matching</t>
  </si>
  <si>
    <t>Summer Orientation</t>
  </si>
  <si>
    <t>University</t>
  </si>
  <si>
    <t>Total Other Scholarships</t>
  </si>
  <si>
    <t>Total Scholarships</t>
  </si>
  <si>
    <t>Type of Fee Exemptions</t>
  </si>
  <si>
    <t>TOPS Shortfall Recorded as Exemption</t>
  </si>
  <si>
    <t>Legislatively Established Tuition &amp; Fee Exemptions</t>
  </si>
  <si>
    <t>Other Tuition &amp; Fee Exemptions</t>
  </si>
  <si>
    <t>Non-Resident Tuition and Fee Exemptions</t>
  </si>
  <si>
    <t>Total Fee Exemptions</t>
  </si>
  <si>
    <t>Total Scholarships and Fee Exemptions</t>
  </si>
  <si>
    <t>Form BOR-5A</t>
  </si>
  <si>
    <t xml:space="preserve">5% Needs Based Assistance Funds   </t>
  </si>
  <si>
    <t>Program Description</t>
  </si>
  <si>
    <t xml:space="preserve">  Proprietary School Fund Account</t>
  </si>
  <si>
    <t xml:space="preserve">  Proprietary School Fund</t>
  </si>
  <si>
    <t>2023-2024</t>
  </si>
  <si>
    <t>BUDGETED 2023-2024</t>
  </si>
  <si>
    <t>2023-24</t>
  </si>
  <si>
    <t>Fiscal Year 2023-2024 Budgeted</t>
  </si>
  <si>
    <t xml:space="preserve">           Pari-Mutuel Live Racing Facility Gaming Control Fund</t>
  </si>
  <si>
    <t>Pari-Mutuel Live Racing Facility</t>
  </si>
  <si>
    <t>Geaux Teach Fund</t>
  </si>
  <si>
    <t>Power-based Violence and Campus Safety Fund</t>
  </si>
  <si>
    <t>Postsecondary Inclusive Education Fund</t>
  </si>
  <si>
    <r>
      <t xml:space="preserve">Note: </t>
    </r>
    <r>
      <rPr>
        <sz val="11"/>
        <rFont val="Arial"/>
        <family val="2"/>
      </rPr>
      <t>Total must equal BOR-1.</t>
    </r>
  </si>
  <si>
    <t>All Athletic 
Admin/General</t>
  </si>
  <si>
    <t>All Concessions Program Sales</t>
  </si>
  <si>
    <t>Football</t>
  </si>
  <si>
    <t xml:space="preserve">           Geaux Teach Fund</t>
  </si>
  <si>
    <t xml:space="preserve">           Power-based Violence and Campus Safety Fund</t>
  </si>
  <si>
    <t xml:space="preserve">           Postsecondary Inclusive Education Fund</t>
  </si>
  <si>
    <t xml:space="preserve">          Other</t>
  </si>
  <si>
    <t>FY 2025 Mandated Costs</t>
  </si>
  <si>
    <t>FY 2025 Operating Budget Data (Revenue)</t>
  </si>
  <si>
    <t>FY 2025 Operating Budget Data (Expenditure - Instruction)</t>
  </si>
  <si>
    <t>FY 2025 Operating Budget Data (Expenditure - Research)</t>
  </si>
  <si>
    <t>FY 2025 Operating Budget Data (Expenditure - Public Service)</t>
  </si>
  <si>
    <t>FY 2025 Operating Budget Data (Expenditure - Academic Support)</t>
  </si>
  <si>
    <t>FY 2025 Operating Budget Data (Expenditure - Student Services Function)</t>
  </si>
  <si>
    <t>FY 2025 Operating Budget Data (Expenditure - Institutional Support Function)</t>
  </si>
  <si>
    <t>FY 2025 Operating Budget Data (Expenditure - Scholarship Function)</t>
  </si>
  <si>
    <t>FY 2025 Operating Budget Data (Expenditure - OP&amp;M Function)</t>
  </si>
  <si>
    <t>FY 2025 Operating Budget Data (Expenditure - Hospitals Function)</t>
  </si>
  <si>
    <t>FY 2025 Operating Budget Data (Expenditure - Transfers Function)</t>
  </si>
  <si>
    <t>FY 2025 Operating Budget Data (Athletics - Revenues and Expenditures)</t>
  </si>
  <si>
    <t>FY 2025 Operating Budget Data (Expenditure - Other)</t>
  </si>
  <si>
    <t>Budgeted 2023-24</t>
  </si>
  <si>
    <t>2024-2025</t>
  </si>
  <si>
    <t>ACTUAL 2023-2024</t>
  </si>
  <si>
    <t>2024-25</t>
  </si>
  <si>
    <t>2024-25 +/-</t>
  </si>
  <si>
    <t xml:space="preserve"> Fiscal Year 2023-2024 Actual</t>
  </si>
  <si>
    <r>
      <t xml:space="preserve">BUDGETED </t>
    </r>
    <r>
      <rPr>
        <b/>
        <sz val="11"/>
        <color theme="5"/>
        <rFont val="Arial"/>
        <family val="2"/>
      </rPr>
      <t>2024-2025</t>
    </r>
  </si>
  <si>
    <r>
      <t>BUDGETED</t>
    </r>
    <r>
      <rPr>
        <b/>
        <sz val="11"/>
        <color theme="5"/>
        <rFont val="Arial"/>
        <family val="2"/>
      </rPr>
      <t xml:space="preserve"> 2024-2025</t>
    </r>
  </si>
  <si>
    <r>
      <t xml:space="preserve">Fiscal Year </t>
    </r>
    <r>
      <rPr>
        <b/>
        <sz val="11"/>
        <color theme="5"/>
        <rFont val="Arial"/>
        <family val="2"/>
      </rPr>
      <t>2024-2025</t>
    </r>
    <r>
      <rPr>
        <b/>
        <sz val="11"/>
        <rFont val="Arial"/>
        <family val="2"/>
      </rPr>
      <t xml:space="preserve"> Budgeted</t>
    </r>
  </si>
  <si>
    <t>LA Response Plan Fund</t>
  </si>
  <si>
    <t xml:space="preserve">           LA Response Plan Fund</t>
  </si>
  <si>
    <t>Nicholls State University</t>
  </si>
  <si>
    <t>ACTUAL</t>
  </si>
  <si>
    <t xml:space="preserve"> Interagency Transfers</t>
  </si>
  <si>
    <t>Presidential Grant</t>
  </si>
  <si>
    <t>Presidential Education Opportunity</t>
  </si>
  <si>
    <t>DESCRIPTION</t>
  </si>
  <si>
    <t>* This column should reflect the last approved BA-7 in FY 2023-2024</t>
  </si>
  <si>
    <t xml:space="preserve">   1. Library Fee</t>
  </si>
  <si>
    <t xml:space="preserve">   2. Enrollment Services Fee</t>
  </si>
  <si>
    <t xml:space="preserve">   3. Institutional Evaluation Fee</t>
  </si>
  <si>
    <t xml:space="preserve">   1. International Student Fee</t>
  </si>
  <si>
    <t xml:space="preserve">   2. Culinary Lab Fee</t>
  </si>
  <si>
    <t xml:space="preserve">   3. Lab Fees</t>
  </si>
  <si>
    <t xml:space="preserve">   4. Late Registration Fee</t>
  </si>
  <si>
    <t xml:space="preserve">   5. Application Fee</t>
  </si>
  <si>
    <t xml:space="preserve">   6. Credit Exam</t>
  </si>
  <si>
    <t xml:space="preserve">   7. Excess Credit Hour Fee</t>
  </si>
  <si>
    <t xml:space="preserve">   8. JFCI Program Fee</t>
  </si>
  <si>
    <t xml:space="preserve">   9. PETSM Program Fee</t>
  </si>
  <si>
    <t xml:space="preserve"> 10. Nursing Program Fee</t>
  </si>
  <si>
    <t xml:space="preserve"> 11. MBA Program Fee</t>
  </si>
  <si>
    <t xml:space="preserve"> 12. Art Program Fee</t>
  </si>
  <si>
    <t xml:space="preserve"> 13. Educational Support Fee</t>
  </si>
  <si>
    <t xml:space="preserve"> 14. Student Success Fee</t>
  </si>
  <si>
    <t xml:space="preserve"> 15. Quality Enhancement Plan Fee</t>
  </si>
  <si>
    <t xml:space="preserve"> 16. EMBA Program</t>
  </si>
  <si>
    <t xml:space="preserve"> 17. Course License Fee</t>
  </si>
  <si>
    <t xml:space="preserve"> 18. New Student Orientation Fee</t>
  </si>
  <si>
    <t xml:space="preserve">   1. Late Payment Fees</t>
  </si>
  <si>
    <t xml:space="preserve">   2. Graduation Fee</t>
  </si>
  <si>
    <t xml:space="preserve">   3. Lease Income</t>
  </si>
  <si>
    <t xml:space="preserve">   4. Internet Course Fee</t>
  </si>
  <si>
    <t xml:space="preserve">   5. Admin Cost Pell/FWS/SEOG</t>
  </si>
  <si>
    <t xml:space="preserve">   6. VA Administration Allowance</t>
  </si>
  <si>
    <t xml:space="preserve">   7. Post Office Lease</t>
  </si>
  <si>
    <t xml:space="preserve">   8. Course Extension Fee - NO</t>
  </si>
  <si>
    <t xml:space="preserve">   9. Testing Center Fee</t>
  </si>
  <si>
    <t xml:space="preserve">  11. Post Office Box Rent</t>
  </si>
  <si>
    <t xml:space="preserve">  12. Post Office Key Forfeit</t>
  </si>
  <si>
    <t xml:space="preserve">  13. Rent Income</t>
  </si>
  <si>
    <t xml:space="preserve">  14. Facility Rental</t>
  </si>
  <si>
    <t xml:space="preserve">   1.  Federal SEOG </t>
  </si>
  <si>
    <t xml:space="preserve">   2.  TEACH Grants</t>
  </si>
  <si>
    <t xml:space="preserve">   3.  Federal Work Study Program </t>
  </si>
  <si>
    <t xml:space="preserve">  10. Interest Income / Investment Income</t>
  </si>
  <si>
    <t xml:space="preserve">  15. Lost Key</t>
  </si>
  <si>
    <t xml:space="preserve">  16. On Campus Printing</t>
  </si>
  <si>
    <t xml:space="preserve">  17. Library Fines/Copy Income</t>
  </si>
  <si>
    <t xml:space="preserve">  18. Parking Fines</t>
  </si>
  <si>
    <t xml:space="preserve">  19. Payment Plan Service Charge</t>
  </si>
  <si>
    <t xml:space="preserve">  20. Ac Enhancement/BUF/Auxil Transfer/Foundation</t>
  </si>
  <si>
    <t xml:space="preserve">  21. Interfund Revenue Transfer</t>
  </si>
  <si>
    <t xml:space="preserve">  22. Resignation Processing Fee</t>
  </si>
  <si>
    <t xml:space="preserve">  23. Miscellaneous</t>
  </si>
  <si>
    <t xml:space="preserve">  24. Cheerleaders</t>
  </si>
  <si>
    <t xml:space="preserve">  25. Student Programming Association </t>
  </si>
  <si>
    <t xml:space="preserve">  26. Student Government Association </t>
  </si>
  <si>
    <t xml:space="preserve">  27. Tutorial and Academic Enh Center </t>
  </si>
  <si>
    <t xml:space="preserve">  28. South Central LA Rally Association </t>
  </si>
  <si>
    <t xml:space="preserve">  29. Social Studies/Science Fair/Science Olympiad</t>
  </si>
  <si>
    <t xml:space="preserve">  30. Col-Nurse and Allied Health-Cont Ed </t>
  </si>
  <si>
    <t xml:space="preserve">  31. NSU Psychology Training Clinic </t>
  </si>
  <si>
    <t xml:space="preserve">  32. Counseling Account</t>
  </si>
  <si>
    <t xml:space="preserve">  33. Little Colonels Academy</t>
  </si>
  <si>
    <t xml:space="preserve">  34. Disciplinary Fines Paid </t>
  </si>
  <si>
    <t xml:space="preserve">  35. Maritime Management Concentration</t>
  </si>
  <si>
    <t xml:space="preserve">  36. Career Services Activity </t>
  </si>
  <si>
    <t xml:space="preserve">  37. Golf Driving Range and Learning Ctr </t>
  </si>
  <si>
    <t xml:space="preserve">  38. Alumni Federation </t>
  </si>
  <si>
    <t xml:space="preserve">  39. Recreation Center Memberships/Other Income</t>
  </si>
  <si>
    <t xml:space="preserve">  40. Academic Enhancement Fund</t>
  </si>
  <si>
    <t xml:space="preserve">  42. Parking Permit </t>
  </si>
  <si>
    <t xml:space="preserve">  41. Miscellaneous</t>
  </si>
  <si>
    <t xml:space="preserve">   4.  Various Grants</t>
  </si>
  <si>
    <t>Institution:  Nicholls State University</t>
  </si>
  <si>
    <t>Avg. Value</t>
  </si>
  <si>
    <t>Number Awarded</t>
  </si>
  <si>
    <t>Foreign Language</t>
  </si>
  <si>
    <t xml:space="preserve">SGA </t>
  </si>
  <si>
    <t xml:space="preserve">     Academic Honor</t>
  </si>
  <si>
    <t xml:space="preserve">     Academic Enrichment</t>
  </si>
  <si>
    <t xml:space="preserve">     Cheerleaders</t>
  </si>
  <si>
    <t xml:space="preserve">     Chorus</t>
  </si>
  <si>
    <t xml:space="preserve">     Valedictorian</t>
  </si>
  <si>
    <t xml:space="preserve">     Retention</t>
  </si>
  <si>
    <t xml:space="preserve">     Need Based Scholarship</t>
  </si>
  <si>
    <t xml:space="preserve">     Need Based - HB 152 (ACT 377)</t>
  </si>
  <si>
    <t xml:space="preserve">     Disabled Firefighters</t>
  </si>
  <si>
    <t xml:space="preserve">     Non-Resident Scholarship</t>
  </si>
  <si>
    <t xml:space="preserve">     Colonel Pride</t>
  </si>
  <si>
    <t xml:space="preserve">     For Our Future</t>
  </si>
  <si>
    <t xml:space="preserve">     R.F. Lewis </t>
  </si>
  <si>
    <t xml:space="preserve">     Athletic Summer School</t>
  </si>
  <si>
    <t xml:space="preserve">     Lump Sum - Scholarships / Other</t>
  </si>
  <si>
    <t xml:space="preserve">   Children of Deceased/Disabled Police, Deputy Sheriffs, Adult Probation/Parole Officers (17:1681.1)</t>
  </si>
  <si>
    <t xml:space="preserve">   Children of Deceased/Disabled Firefighters (17:1682.1)</t>
  </si>
  <si>
    <t xml:space="preserve">   Children of Deceased/Disabled Sanitation Workers (17:1683.1)</t>
  </si>
  <si>
    <t xml:space="preserve">   Children of Deceased/Disabled Teachers and School Employees (17:1684)</t>
  </si>
  <si>
    <t xml:space="preserve">   Children of Deceased/Disabled Correctional Officers (17:1685.1)</t>
  </si>
  <si>
    <t xml:space="preserve">   Senior Citizens (17:1807)</t>
  </si>
  <si>
    <t xml:space="preserve">   Louisiana National Guard (29:36.1)</t>
  </si>
  <si>
    <t xml:space="preserve">   Hardship Waivers (17:3351)</t>
  </si>
  <si>
    <t xml:space="preserve">   Others (List)</t>
  </si>
  <si>
    <t xml:space="preserve">   Faculty/Staff</t>
  </si>
  <si>
    <t xml:space="preserve">   Faculty Dependents</t>
  </si>
  <si>
    <t xml:space="preserve">      Graduate Assistantships (Resident)</t>
  </si>
  <si>
    <t xml:space="preserve">      Teachers Tuition</t>
  </si>
  <si>
    <t xml:space="preserve">      Veterans Affairs</t>
  </si>
  <si>
    <t xml:space="preserve">      CODOFIL</t>
  </si>
  <si>
    <t xml:space="preserve">      SGA</t>
  </si>
  <si>
    <t xml:space="preserve">      National Board Certification Program</t>
  </si>
  <si>
    <t xml:space="preserve">      Law Enforcement Officers</t>
  </si>
  <si>
    <t xml:space="preserve">   Academic</t>
  </si>
  <si>
    <t xml:space="preserve">   Graduate Assistantships/Fellowships</t>
  </si>
  <si>
    <t>Education Support Fee</t>
  </si>
  <si>
    <t>Excess Credit Hour Fee</t>
  </si>
  <si>
    <t>John Folse Culinary Program Fee</t>
  </si>
  <si>
    <t>MBA Program Fee</t>
  </si>
  <si>
    <t>Nursing Program Fee</t>
  </si>
  <si>
    <t>PETSM Program Fee</t>
  </si>
  <si>
    <t>Art Program Fee</t>
  </si>
  <si>
    <t>Student Success Fee</t>
  </si>
  <si>
    <t>Quality Enhancement Plan Fee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</si>
</sst>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9">
    <numFmt numFmtId="6" formatCode="&quot;$&quot;#,##0_);[Red]\(&quot;$&quot;#,##0\)"/>
    <numFmt numFmtId="44" formatCode="_(&quot;$&quot;* #,##0.00_);_(&quot;$&quot;* \(#,##0.00\);_(&quot;$&quot;* &quot;-&quot;??_);_(@_)"/>
    <numFmt numFmtId="164" formatCode="0.0%"/>
    <numFmt numFmtId="165" formatCode="0.00%;\(0.00%\)"/>
    <numFmt numFmtId="166" formatCode="&quot;$&quot;#,##0"/>
    <numFmt numFmtId="167" formatCode="#,##0.00%;[Red]\(#,##0.00%\)"/>
    <numFmt numFmtId="168" formatCode="_(&quot;$&quot;* #,##0_);_(&quot;$&quot;* \(#,##0\);_(&quot;$&quot;* &quot;-&quot;??_);_(@_)"/>
    <numFmt numFmtId="169" formatCode="[$$-409]#,##0"/>
    <numFmt numFmtId="170" formatCode="[$$-409]#,##0.00"/>
  </numFmts>
  <fonts count="29" x14ac:knownFonts="1">
    <font>
      <sz val="11"/>
      <color theme="1"/>
      <name val="Calibri"/>
      <family val="2"/>
      <scheme val="minor"/>
    </font>
    <font>
      <sz val="36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i/>
      <sz val="1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3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color theme="1" tint="0.249977111117893"/>
      <name val="Arial"/>
      <family val="2"/>
    </font>
    <font>
      <sz val="11"/>
      <color theme="1" tint="0.34998626667073579"/>
      <name val="Arial"/>
      <family val="2"/>
    </font>
    <font>
      <sz val="11"/>
      <color theme="1" tint="0.34998626667073579"/>
      <name val="Calibri"/>
      <family val="2"/>
      <scheme val="minor"/>
    </font>
    <font>
      <sz val="11"/>
      <color theme="1" tint="0.249977111117893"/>
      <name val="Calibri"/>
      <family val="2"/>
      <scheme val="minor"/>
    </font>
    <font>
      <sz val="11"/>
      <name val="Calibri"/>
      <family val="2"/>
      <scheme val="minor"/>
    </font>
    <font>
      <sz val="12"/>
      <name val="Arial"/>
      <family val="2"/>
    </font>
    <font>
      <b/>
      <sz val="12"/>
      <name val="Arial"/>
      <family val="2"/>
    </font>
    <font>
      <sz val="28"/>
      <name val="Arial"/>
      <family val="2"/>
    </font>
    <font>
      <sz val="11"/>
      <color theme="1" tint="0.499984740745262"/>
      <name val="Arial"/>
      <family val="2"/>
    </font>
    <font>
      <sz val="11"/>
      <color theme="1" tint="4.9989318521683403E-2"/>
      <name val="Arial"/>
      <family val="2"/>
    </font>
    <font>
      <b/>
      <sz val="11"/>
      <color theme="5"/>
      <name val="Arial"/>
      <family val="2"/>
    </font>
    <font>
      <sz val="10"/>
      <name val="Arial"/>
      <family val="2"/>
    </font>
    <font>
      <sz val="10"/>
      <color theme="1"/>
      <name val="Tahoma"/>
      <family val="2"/>
    </font>
    <font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2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8"/>
      </left>
      <right style="thick">
        <color indexed="8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ck">
        <color indexed="64"/>
      </left>
      <right style="thick">
        <color indexed="8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8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8"/>
      </right>
      <top/>
      <bottom style="thick">
        <color indexed="8"/>
      </bottom>
      <diagonal/>
    </border>
    <border>
      <left style="thick">
        <color indexed="8"/>
      </left>
      <right/>
      <top style="medium">
        <color indexed="8"/>
      </top>
      <bottom style="thick">
        <color indexed="8"/>
      </bottom>
      <diagonal/>
    </border>
    <border>
      <left/>
      <right/>
      <top style="medium">
        <color indexed="8"/>
      </top>
      <bottom style="thick">
        <color indexed="8"/>
      </bottom>
      <diagonal/>
    </border>
    <border>
      <left/>
      <right style="thick">
        <color indexed="8"/>
      </right>
      <top style="medium">
        <color indexed="8"/>
      </top>
      <bottom style="thick">
        <color indexed="8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medium">
        <color indexed="8"/>
      </bottom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 style="thin">
        <color indexed="8"/>
      </top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n">
        <color indexed="8"/>
      </left>
      <right style="thick">
        <color indexed="64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n">
        <color indexed="64"/>
      </bottom>
      <diagonal/>
    </border>
    <border>
      <left style="thick">
        <color indexed="64"/>
      </left>
      <right style="thick">
        <color indexed="8"/>
      </right>
      <top style="thin">
        <color indexed="8"/>
      </top>
      <bottom/>
      <diagonal/>
    </border>
    <border>
      <left style="thick">
        <color indexed="64"/>
      </left>
      <right/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ck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8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ck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8"/>
      </top>
      <bottom style="thin">
        <color indexed="8"/>
      </bottom>
      <diagonal/>
    </border>
    <border>
      <left style="thick">
        <color indexed="64"/>
      </left>
      <right style="thick">
        <color indexed="8"/>
      </right>
      <top/>
      <bottom/>
      <diagonal/>
    </border>
    <border>
      <left style="thick">
        <color indexed="64"/>
      </left>
      <right style="thick">
        <color indexed="8"/>
      </right>
      <top style="thin">
        <color indexed="8"/>
      </top>
      <bottom style="thin">
        <color indexed="64"/>
      </bottom>
      <diagonal/>
    </border>
    <border>
      <left style="thick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ck">
        <color indexed="64"/>
      </bottom>
      <diagonal/>
    </border>
    <border>
      <left style="thin">
        <color indexed="8"/>
      </left>
      <right/>
      <top style="thin">
        <color indexed="8"/>
      </top>
      <bottom style="thick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ck">
        <color indexed="64"/>
      </bottom>
      <diagonal/>
    </border>
    <border>
      <left/>
      <right style="thick">
        <color indexed="8"/>
      </right>
      <top style="thick">
        <color indexed="64"/>
      </top>
      <bottom/>
      <diagonal/>
    </border>
    <border>
      <left style="thick">
        <color indexed="8"/>
      </left>
      <right/>
      <top/>
      <bottom/>
      <diagonal/>
    </border>
    <border>
      <left/>
      <right style="thick">
        <color indexed="8"/>
      </right>
      <top style="thin">
        <color indexed="8"/>
      </top>
      <bottom/>
      <diagonal/>
    </border>
    <border>
      <left/>
      <right style="thick">
        <color indexed="8"/>
      </right>
      <top/>
      <bottom/>
      <diagonal/>
    </border>
    <border>
      <left/>
      <right style="thick">
        <color indexed="8"/>
      </right>
      <top style="thin">
        <color indexed="8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ck">
        <color indexed="8"/>
      </bottom>
      <diagonal/>
    </border>
    <border>
      <left/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ck">
        <color indexed="64"/>
      </left>
      <right style="thick">
        <color indexed="8"/>
      </right>
      <top style="thick">
        <color indexed="64"/>
      </top>
      <bottom/>
      <diagonal/>
    </border>
    <border>
      <left style="thick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ck">
        <color indexed="8"/>
      </right>
      <top style="thick">
        <color indexed="64"/>
      </top>
      <bottom/>
      <diagonal/>
    </border>
    <border>
      <left style="thick">
        <color indexed="64"/>
      </left>
      <right style="thick">
        <color indexed="8"/>
      </right>
      <top/>
      <bottom style="thin">
        <color indexed="8"/>
      </bottom>
      <diagonal/>
    </border>
    <border>
      <left style="thick">
        <color indexed="8"/>
      </left>
      <right style="thick">
        <color indexed="8"/>
      </right>
      <top/>
      <bottom style="thin">
        <color indexed="8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/>
      <diagonal/>
    </border>
    <border>
      <left style="thick">
        <color indexed="8"/>
      </left>
      <right style="thick">
        <color indexed="8"/>
      </right>
      <top/>
      <bottom style="thin">
        <color indexed="64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 style="medium">
        <color indexed="64"/>
      </bottom>
      <diagonal/>
    </border>
    <border>
      <left style="thick">
        <color indexed="8"/>
      </left>
      <right style="thick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8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ck">
        <color indexed="8"/>
      </right>
      <top style="thick">
        <color indexed="8"/>
      </top>
      <bottom/>
      <diagonal/>
    </border>
    <border>
      <left style="thin">
        <color indexed="64"/>
      </left>
      <right style="thick">
        <color indexed="8"/>
      </right>
      <top/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thin">
        <color indexed="8"/>
      </left>
      <right style="medium">
        <color indexed="64"/>
      </right>
      <top style="thin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/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44" fontId="9" fillId="0" borderId="0" applyFont="0" applyFill="0" applyBorder="0" applyAlignment="0" applyProtection="0"/>
    <xf numFmtId="0" fontId="20" fillId="0" borderId="0"/>
    <xf numFmtId="0" fontId="26" fillId="0" borderId="0"/>
    <xf numFmtId="0" fontId="27" fillId="0" borderId="0"/>
  </cellStyleXfs>
  <cellXfs count="633">
    <xf numFmtId="0" fontId="0" fillId="0" borderId="0" xfId="0"/>
    <xf numFmtId="0" fontId="0" fillId="0" borderId="0" xfId="0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/>
    <xf numFmtId="0" fontId="11" fillId="0" borderId="1" xfId="0" applyFont="1" applyBorder="1" applyAlignment="1">
      <alignment horizontal="center"/>
    </xf>
    <xf numFmtId="0" fontId="0" fillId="0" borderId="0" xfId="0" applyAlignment="1">
      <alignment horizontal="left"/>
    </xf>
    <xf numFmtId="0" fontId="10" fillId="0" borderId="0" xfId="0" applyFont="1" applyAlignment="1">
      <alignment horizontal="left"/>
    </xf>
    <xf numFmtId="0" fontId="0" fillId="0" borderId="2" xfId="0" applyBorder="1"/>
    <xf numFmtId="6" fontId="0" fillId="0" borderId="0" xfId="0" applyNumberFormat="1"/>
    <xf numFmtId="0" fontId="0" fillId="0" borderId="1" xfId="0" applyBorder="1"/>
    <xf numFmtId="6" fontId="10" fillId="0" borderId="0" xfId="0" applyNumberFormat="1" applyFont="1" applyAlignment="1">
      <alignment horizontal="centerContinuous"/>
    </xf>
    <xf numFmtId="6" fontId="10" fillId="0" borderId="0" xfId="0" applyNumberFormat="1" applyFont="1" applyAlignment="1">
      <alignment horizontal="center"/>
    </xf>
    <xf numFmtId="167" fontId="1" fillId="0" borderId="0" xfId="0" applyNumberFormat="1" applyFont="1"/>
    <xf numFmtId="0" fontId="10" fillId="0" borderId="11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10" fillId="0" borderId="13" xfId="0" applyFont="1" applyBorder="1" applyAlignment="1">
      <alignment horizontal="center"/>
    </xf>
    <xf numFmtId="0" fontId="10" fillId="0" borderId="14" xfId="0" applyFont="1" applyBorder="1" applyAlignment="1">
      <alignment horizontal="centerContinuous"/>
    </xf>
    <xf numFmtId="0" fontId="10" fillId="0" borderId="15" xfId="0" applyFont="1" applyBorder="1" applyAlignment="1">
      <alignment horizontal="centerContinuous"/>
    </xf>
    <xf numFmtId="0" fontId="0" fillId="0" borderId="16" xfId="0" applyBorder="1" applyAlignment="1">
      <alignment horizontal="center"/>
    </xf>
    <xf numFmtId="0" fontId="0" fillId="0" borderId="17" xfId="0" applyBorder="1"/>
    <xf numFmtId="0" fontId="0" fillId="0" borderId="18" xfId="0" applyBorder="1" applyAlignment="1">
      <alignment horizontal="center"/>
    </xf>
    <xf numFmtId="0" fontId="0" fillId="0" borderId="19" xfId="0" applyBorder="1"/>
    <xf numFmtId="0" fontId="10" fillId="0" borderId="20" xfId="0" applyFont="1" applyBorder="1" applyAlignment="1">
      <alignment horizontal="center"/>
    </xf>
    <xf numFmtId="0" fontId="10" fillId="0" borderId="21" xfId="0" applyFont="1" applyBorder="1"/>
    <xf numFmtId="0" fontId="10" fillId="0" borderId="22" xfId="0" applyFont="1" applyBorder="1" applyAlignment="1">
      <alignment horizontal="centerContinuous"/>
    </xf>
    <xf numFmtId="0" fontId="10" fillId="0" borderId="23" xfId="0" applyFont="1" applyBorder="1" applyAlignment="1">
      <alignment horizontal="center"/>
    </xf>
    <xf numFmtId="0" fontId="10" fillId="0" borderId="4" xfId="0" applyFont="1" applyBorder="1" applyAlignment="1">
      <alignment horizontal="centerContinuous"/>
    </xf>
    <xf numFmtId="0" fontId="10" fillId="0" borderId="9" xfId="0" applyFont="1" applyBorder="1" applyAlignment="1">
      <alignment horizontal="center"/>
    </xf>
    <xf numFmtId="0" fontId="0" fillId="0" borderId="24" xfId="0" applyBorder="1"/>
    <xf numFmtId="166" fontId="0" fillId="0" borderId="17" xfId="0" applyNumberFormat="1" applyBorder="1"/>
    <xf numFmtId="166" fontId="0" fillId="0" borderId="25" xfId="0" applyNumberFormat="1" applyBorder="1"/>
    <xf numFmtId="166" fontId="0" fillId="0" borderId="16" xfId="0" applyNumberFormat="1" applyBorder="1"/>
    <xf numFmtId="166" fontId="0" fillId="0" borderId="26" xfId="0" applyNumberFormat="1" applyBorder="1"/>
    <xf numFmtId="166" fontId="0" fillId="0" borderId="19" xfId="0" applyNumberFormat="1" applyBorder="1"/>
    <xf numFmtId="166" fontId="0" fillId="0" borderId="27" xfId="0" applyNumberFormat="1" applyBorder="1"/>
    <xf numFmtId="166" fontId="0" fillId="0" borderId="18" xfId="0" applyNumberFormat="1" applyBorder="1"/>
    <xf numFmtId="166" fontId="0" fillId="0" borderId="28" xfId="0" applyNumberFormat="1" applyBorder="1"/>
    <xf numFmtId="0" fontId="10" fillId="0" borderId="3" xfId="0" applyFont="1" applyBorder="1"/>
    <xf numFmtId="0" fontId="10" fillId="0" borderId="4" xfId="0" applyFont="1" applyBorder="1" applyAlignment="1">
      <alignment horizontal="center"/>
    </xf>
    <xf numFmtId="166" fontId="10" fillId="0" borderId="9" xfId="0" applyNumberFormat="1" applyFont="1" applyBorder="1"/>
    <xf numFmtId="166" fontId="0" fillId="0" borderId="29" xfId="0" applyNumberFormat="1" applyBorder="1"/>
    <xf numFmtId="166" fontId="10" fillId="0" borderId="12" xfId="0" applyNumberFormat="1" applyFont="1" applyBorder="1"/>
    <xf numFmtId="166" fontId="10" fillId="0" borderId="23" xfId="0" applyNumberFormat="1" applyFont="1" applyBorder="1"/>
    <xf numFmtId="166" fontId="10" fillId="0" borderId="13" xfId="0" applyNumberFormat="1" applyFont="1" applyBorder="1"/>
    <xf numFmtId="166" fontId="0" fillId="0" borderId="30" xfId="0" applyNumberFormat="1" applyBorder="1"/>
    <xf numFmtId="166" fontId="0" fillId="0" borderId="31" xfId="0" applyNumberFormat="1" applyBorder="1"/>
    <xf numFmtId="166" fontId="0" fillId="0" borderId="32" xfId="0" applyNumberFormat="1" applyBorder="1"/>
    <xf numFmtId="166" fontId="0" fillId="0" borderId="34" xfId="0" applyNumberFormat="1" applyBorder="1"/>
    <xf numFmtId="166" fontId="0" fillId="0" borderId="35" xfId="0" applyNumberFormat="1" applyBorder="1"/>
    <xf numFmtId="166" fontId="0" fillId="0" borderId="36" xfId="0" applyNumberFormat="1" applyBorder="1"/>
    <xf numFmtId="166" fontId="0" fillId="0" borderId="37" xfId="0" applyNumberFormat="1" applyBorder="1"/>
    <xf numFmtId="0" fontId="10" fillId="0" borderId="38" xfId="0" applyFont="1" applyBorder="1" applyAlignment="1">
      <alignment horizontal="center" vertical="center"/>
    </xf>
    <xf numFmtId="0" fontId="10" fillId="0" borderId="39" xfId="0" applyFont="1" applyBorder="1" applyAlignment="1">
      <alignment horizontal="center" vertical="center"/>
    </xf>
    <xf numFmtId="168" fontId="9" fillId="0" borderId="40" xfId="1" applyNumberFormat="1" applyFont="1" applyBorder="1"/>
    <xf numFmtId="168" fontId="9" fillId="2" borderId="40" xfId="1" applyNumberFormat="1" applyFont="1" applyFill="1" applyBorder="1"/>
    <xf numFmtId="168" fontId="9" fillId="0" borderId="41" xfId="1" applyNumberFormat="1" applyFont="1" applyBorder="1"/>
    <xf numFmtId="0" fontId="10" fillId="0" borderId="42" xfId="0" applyFont="1" applyBorder="1"/>
    <xf numFmtId="168" fontId="10" fillId="0" borderId="43" xfId="1" applyNumberFormat="1" applyFont="1" applyBorder="1"/>
    <xf numFmtId="44" fontId="9" fillId="0" borderId="0" xfId="1" applyFont="1"/>
    <xf numFmtId="0" fontId="0" fillId="0" borderId="44" xfId="0" applyBorder="1" applyAlignment="1">
      <alignment wrapText="1"/>
    </xf>
    <xf numFmtId="0" fontId="0" fillId="0" borderId="45" xfId="0" applyBorder="1" applyAlignment="1">
      <alignment wrapText="1"/>
    </xf>
    <xf numFmtId="44" fontId="0" fillId="0" borderId="0" xfId="0" applyNumberFormat="1"/>
    <xf numFmtId="0" fontId="10" fillId="0" borderId="46" xfId="0" applyFont="1" applyBorder="1" applyAlignment="1">
      <alignment horizontal="center"/>
    </xf>
    <xf numFmtId="0" fontId="10" fillId="0" borderId="47" xfId="0" applyFont="1" applyBorder="1" applyAlignment="1">
      <alignment horizontal="center"/>
    </xf>
    <xf numFmtId="6" fontId="10" fillId="0" borderId="48" xfId="0" applyNumberFormat="1" applyFont="1" applyBorder="1" applyAlignment="1">
      <alignment horizontal="centerContinuous"/>
    </xf>
    <xf numFmtId="6" fontId="10" fillId="0" borderId="49" xfId="0" applyNumberFormat="1" applyFont="1" applyBorder="1" applyAlignment="1">
      <alignment horizontal="centerContinuous"/>
    </xf>
    <xf numFmtId="6" fontId="10" fillId="0" borderId="50" xfId="0" applyNumberFormat="1" applyFont="1" applyBorder="1" applyAlignment="1">
      <alignment horizontal="centerContinuous"/>
    </xf>
    <xf numFmtId="6" fontId="10" fillId="0" borderId="3" xfId="0" applyNumberFormat="1" applyFont="1" applyBorder="1" applyAlignment="1">
      <alignment horizontal="center"/>
    </xf>
    <xf numFmtId="6" fontId="10" fillId="0" borderId="51" xfId="0" applyNumberFormat="1" applyFont="1" applyBorder="1" applyAlignment="1">
      <alignment horizontal="center"/>
    </xf>
    <xf numFmtId="6" fontId="10" fillId="0" borderId="52" xfId="0" applyNumberFormat="1" applyFont="1" applyBorder="1" applyAlignment="1">
      <alignment horizontal="center"/>
    </xf>
    <xf numFmtId="6" fontId="10" fillId="0" borderId="10" xfId="0" applyNumberFormat="1" applyFont="1" applyBorder="1" applyAlignment="1">
      <alignment horizontal="center"/>
    </xf>
    <xf numFmtId="0" fontId="10" fillId="0" borderId="16" xfId="0" applyFont="1" applyBorder="1"/>
    <xf numFmtId="0" fontId="0" fillId="0" borderId="17" xfId="0" applyBorder="1" applyAlignment="1">
      <alignment horizontal="center"/>
    </xf>
    <xf numFmtId="0" fontId="10" fillId="0" borderId="17" xfId="0" applyFont="1" applyBorder="1"/>
    <xf numFmtId="0" fontId="0" fillId="0" borderId="26" xfId="0" applyBorder="1"/>
    <xf numFmtId="6" fontId="10" fillId="0" borderId="53" xfId="0" applyNumberFormat="1" applyFont="1" applyBorder="1"/>
    <xf numFmtId="6" fontId="10" fillId="0" borderId="54" xfId="0" applyNumberFormat="1" applyFont="1" applyBorder="1"/>
    <xf numFmtId="0" fontId="0" fillId="0" borderId="18" xfId="0" applyBorder="1"/>
    <xf numFmtId="0" fontId="0" fillId="0" borderId="19" xfId="0" applyBorder="1" applyAlignment="1">
      <alignment horizontal="center"/>
    </xf>
    <xf numFmtId="0" fontId="0" fillId="0" borderId="28" xfId="0" applyBorder="1"/>
    <xf numFmtId="6" fontId="0" fillId="0" borderId="55" xfId="0" applyNumberFormat="1" applyBorder="1"/>
    <xf numFmtId="6" fontId="0" fillId="0" borderId="56" xfId="0" applyNumberFormat="1" applyBorder="1"/>
    <xf numFmtId="0" fontId="10" fillId="0" borderId="18" xfId="0" applyFont="1" applyBorder="1"/>
    <xf numFmtId="0" fontId="10" fillId="0" borderId="19" xfId="0" applyFont="1" applyBorder="1" applyAlignment="1">
      <alignment horizontal="center"/>
    </xf>
    <xf numFmtId="0" fontId="10" fillId="0" borderId="19" xfId="0" applyFont="1" applyBorder="1"/>
    <xf numFmtId="0" fontId="10" fillId="0" borderId="28" xfId="0" applyFont="1" applyBorder="1"/>
    <xf numFmtId="6" fontId="10" fillId="0" borderId="55" xfId="0" applyNumberFormat="1" applyFont="1" applyBorder="1"/>
    <xf numFmtId="6" fontId="10" fillId="0" borderId="56" xfId="0" applyNumberFormat="1" applyFont="1" applyBorder="1"/>
    <xf numFmtId="6" fontId="10" fillId="0" borderId="57" xfId="0" applyNumberFormat="1" applyFont="1" applyBorder="1"/>
    <xf numFmtId="6" fontId="10" fillId="0" borderId="58" xfId="0" applyNumberFormat="1" applyFont="1" applyBorder="1"/>
    <xf numFmtId="0" fontId="10" fillId="0" borderId="20" xfId="0" applyFont="1" applyBorder="1"/>
    <xf numFmtId="0" fontId="10" fillId="0" borderId="21" xfId="0" applyFont="1" applyBorder="1" applyAlignment="1">
      <alignment horizontal="center"/>
    </xf>
    <xf numFmtId="0" fontId="10" fillId="0" borderId="60" xfId="0" applyFont="1" applyBorder="1"/>
    <xf numFmtId="6" fontId="10" fillId="0" borderId="61" xfId="0" applyNumberFormat="1" applyFont="1" applyBorder="1"/>
    <xf numFmtId="6" fontId="10" fillId="0" borderId="62" xfId="0" applyNumberFormat="1" applyFont="1" applyBorder="1"/>
    <xf numFmtId="3" fontId="3" fillId="0" borderId="0" xfId="0" applyNumberFormat="1" applyFont="1"/>
    <xf numFmtId="3" fontId="2" fillId="0" borderId="0" xfId="0" applyNumberFormat="1" applyFont="1"/>
    <xf numFmtId="0" fontId="2" fillId="0" borderId="0" xfId="0" applyFont="1"/>
    <xf numFmtId="0" fontId="2" fillId="0" borderId="1" xfId="0" applyFont="1" applyBorder="1"/>
    <xf numFmtId="3" fontId="2" fillId="0" borderId="1" xfId="0" applyNumberFormat="1" applyFont="1" applyBorder="1"/>
    <xf numFmtId="2" fontId="2" fillId="0" borderId="1" xfId="0" applyNumberFormat="1" applyFont="1" applyBorder="1"/>
    <xf numFmtId="2" fontId="2" fillId="0" borderId="0" xfId="0" applyNumberFormat="1" applyFont="1"/>
    <xf numFmtId="3" fontId="2" fillId="0" borderId="0" xfId="0" applyNumberFormat="1" applyFont="1" applyAlignment="1">
      <alignment horizontal="centerContinuous"/>
    </xf>
    <xf numFmtId="3" fontId="2" fillId="0" borderId="63" xfId="0" applyNumberFormat="1" applyFont="1" applyBorder="1" applyAlignment="1">
      <alignment horizontal="centerContinuous"/>
    </xf>
    <xf numFmtId="2" fontId="2" fillId="0" borderId="63" xfId="0" applyNumberFormat="1" applyFont="1" applyBorder="1"/>
    <xf numFmtId="3" fontId="3" fillId="0" borderId="3" xfId="0" applyNumberFormat="1" applyFont="1" applyBorder="1"/>
    <xf numFmtId="3" fontId="2" fillId="0" borderId="3" xfId="0" applyNumberFormat="1" applyFont="1" applyBorder="1"/>
    <xf numFmtId="2" fontId="2" fillId="0" borderId="69" xfId="0" applyNumberFormat="1" applyFont="1" applyBorder="1"/>
    <xf numFmtId="166" fontId="2" fillId="0" borderId="70" xfId="0" applyNumberFormat="1" applyFont="1" applyBorder="1"/>
    <xf numFmtId="166" fontId="2" fillId="0" borderId="71" xfId="0" applyNumberFormat="1" applyFont="1" applyBorder="1"/>
    <xf numFmtId="166" fontId="2" fillId="0" borderId="72" xfId="0" applyNumberFormat="1" applyFont="1" applyBorder="1"/>
    <xf numFmtId="2" fontId="2" fillId="0" borderId="73" xfId="0" applyNumberFormat="1" applyFont="1" applyBorder="1"/>
    <xf numFmtId="166" fontId="2" fillId="0" borderId="2" xfId="0" applyNumberFormat="1" applyFont="1" applyBorder="1"/>
    <xf numFmtId="166" fontId="2" fillId="0" borderId="74" xfId="0" applyNumberFormat="1" applyFont="1" applyBorder="1"/>
    <xf numFmtId="166" fontId="2" fillId="0" borderId="75" xfId="0" applyNumberFormat="1" applyFont="1" applyBorder="1"/>
    <xf numFmtId="2" fontId="2" fillId="0" borderId="76" xfId="0" applyNumberFormat="1" applyFont="1" applyBorder="1"/>
    <xf numFmtId="166" fontId="2" fillId="0" borderId="77" xfId="0" applyNumberFormat="1" applyFont="1" applyBorder="1"/>
    <xf numFmtId="2" fontId="2" fillId="0" borderId="78" xfId="0" applyNumberFormat="1" applyFont="1" applyBorder="1"/>
    <xf numFmtId="166" fontId="2" fillId="0" borderId="79" xfId="0" applyNumberFormat="1" applyFont="1" applyBorder="1"/>
    <xf numFmtId="166" fontId="2" fillId="0" borderId="80" xfId="0" applyNumberFormat="1" applyFont="1" applyBorder="1"/>
    <xf numFmtId="166" fontId="2" fillId="0" borderId="81" xfId="0" applyNumberFormat="1" applyFont="1" applyBorder="1"/>
    <xf numFmtId="0" fontId="2" fillId="0" borderId="63" xfId="0" applyFont="1" applyBorder="1"/>
    <xf numFmtId="0" fontId="2" fillId="0" borderId="64" xfId="0" applyFont="1" applyBorder="1"/>
    <xf numFmtId="0" fontId="2" fillId="0" borderId="67" xfId="0" applyFont="1" applyBorder="1"/>
    <xf numFmtId="0" fontId="2" fillId="0" borderId="66" xfId="0" applyFont="1" applyBorder="1"/>
    <xf numFmtId="0" fontId="2" fillId="0" borderId="83" xfId="0" applyFont="1" applyBorder="1"/>
    <xf numFmtId="166" fontId="2" fillId="0" borderId="84" xfId="0" applyNumberFormat="1" applyFont="1" applyBorder="1"/>
    <xf numFmtId="166" fontId="2" fillId="0" borderId="84" xfId="0" applyNumberFormat="1" applyFont="1" applyBorder="1" applyAlignment="1">
      <alignment horizontal="fill"/>
    </xf>
    <xf numFmtId="166" fontId="2" fillId="0" borderId="85" xfId="0" applyNumberFormat="1" applyFont="1" applyBorder="1"/>
    <xf numFmtId="166" fontId="2" fillId="0" borderId="86" xfId="0" applyNumberFormat="1" applyFont="1" applyBorder="1"/>
    <xf numFmtId="166" fontId="2" fillId="0" borderId="86" xfId="0" applyNumberFormat="1" applyFont="1" applyBorder="1" applyAlignment="1">
      <alignment horizontal="fill"/>
    </xf>
    <xf numFmtId="0" fontId="2" fillId="0" borderId="87" xfId="0" applyFont="1" applyBorder="1"/>
    <xf numFmtId="0" fontId="2" fillId="0" borderId="82" xfId="0" applyFont="1" applyBorder="1"/>
    <xf numFmtId="166" fontId="2" fillId="0" borderId="88" xfId="0" applyNumberFormat="1" applyFont="1" applyBorder="1"/>
    <xf numFmtId="166" fontId="2" fillId="0" borderId="62" xfId="0" applyNumberFormat="1" applyFont="1" applyBorder="1"/>
    <xf numFmtId="166" fontId="2" fillId="0" borderId="0" xfId="0" applyNumberFormat="1" applyFont="1"/>
    <xf numFmtId="166" fontId="2" fillId="0" borderId="89" xfId="0" applyNumberFormat="1" applyFont="1" applyBorder="1"/>
    <xf numFmtId="6" fontId="2" fillId="0" borderId="0" xfId="0" applyNumberFormat="1" applyFont="1"/>
    <xf numFmtId="0" fontId="2" fillId="0" borderId="90" xfId="0" applyFont="1" applyBorder="1"/>
    <xf numFmtId="6" fontId="3" fillId="0" borderId="91" xfId="0" applyNumberFormat="1" applyFont="1" applyBorder="1" applyAlignment="1">
      <alignment horizontal="center"/>
    </xf>
    <xf numFmtId="0" fontId="3" fillId="0" borderId="92" xfId="0" applyFont="1" applyBorder="1" applyAlignment="1">
      <alignment horizontal="center"/>
    </xf>
    <xf numFmtId="0" fontId="2" fillId="0" borderId="93" xfId="0" applyFont="1" applyBorder="1"/>
    <xf numFmtId="6" fontId="2" fillId="0" borderId="89" xfId="0" applyNumberFormat="1" applyFont="1" applyBorder="1"/>
    <xf numFmtId="6" fontId="2" fillId="0" borderId="94" xfId="0" applyNumberFormat="1" applyFont="1" applyBorder="1"/>
    <xf numFmtId="6" fontId="2" fillId="0" borderId="95" xfId="0" applyNumberFormat="1" applyFont="1" applyBorder="1"/>
    <xf numFmtId="6" fontId="2" fillId="0" borderId="96" xfId="0" applyNumberFormat="1" applyFont="1" applyBorder="1"/>
    <xf numFmtId="6" fontId="2" fillId="0" borderId="97" xfId="0" applyNumberFormat="1" applyFont="1" applyBorder="1"/>
    <xf numFmtId="6" fontId="2" fillId="0" borderId="98" xfId="0" applyNumberFormat="1" applyFont="1" applyBorder="1"/>
    <xf numFmtId="6" fontId="2" fillId="0" borderId="99" xfId="0" applyNumberFormat="1" applyFont="1" applyBorder="1"/>
    <xf numFmtId="0" fontId="3" fillId="0" borderId="100" xfId="0" applyFont="1" applyBorder="1"/>
    <xf numFmtId="6" fontId="3" fillId="0" borderId="101" xfId="0" applyNumberFormat="1" applyFont="1" applyBorder="1"/>
    <xf numFmtId="6" fontId="3" fillId="0" borderId="102" xfId="0" applyNumberFormat="1" applyFont="1" applyBorder="1"/>
    <xf numFmtId="0" fontId="3" fillId="0" borderId="0" xfId="0" applyFont="1"/>
    <xf numFmtId="6" fontId="3" fillId="0" borderId="0" xfId="0" applyNumberFormat="1" applyFont="1"/>
    <xf numFmtId="6" fontId="2" fillId="0" borderId="1" xfId="0" applyNumberFormat="1" applyFont="1" applyBorder="1"/>
    <xf numFmtId="6" fontId="2" fillId="0" borderId="3" xfId="0" applyNumberFormat="1" applyFont="1" applyBorder="1"/>
    <xf numFmtId="3" fontId="3" fillId="0" borderId="64" xfId="0" applyNumberFormat="1" applyFont="1" applyBorder="1"/>
    <xf numFmtId="6" fontId="2" fillId="0" borderId="67" xfId="0" applyNumberFormat="1" applyFont="1" applyBorder="1"/>
    <xf numFmtId="0" fontId="3" fillId="0" borderId="103" xfId="0" applyFont="1" applyBorder="1"/>
    <xf numFmtId="6" fontId="3" fillId="0" borderId="89" xfId="0" applyNumberFormat="1" applyFont="1" applyBorder="1" applyAlignment="1">
      <alignment horizontal="center"/>
    </xf>
    <xf numFmtId="6" fontId="3" fillId="0" borderId="104" xfId="0" applyNumberFormat="1" applyFont="1" applyBorder="1" applyAlignment="1">
      <alignment horizontal="center"/>
    </xf>
    <xf numFmtId="0" fontId="2" fillId="0" borderId="105" xfId="0" applyFont="1" applyBorder="1"/>
    <xf numFmtId="0" fontId="2" fillId="0" borderId="89" xfId="0" applyFont="1" applyBorder="1"/>
    <xf numFmtId="6" fontId="2" fillId="0" borderId="106" xfId="0" applyNumberFormat="1" applyFont="1" applyBorder="1"/>
    <xf numFmtId="0" fontId="3" fillId="0" borderId="89" xfId="0" applyFont="1" applyBorder="1"/>
    <xf numFmtId="6" fontId="3" fillId="0" borderId="96" xfId="0" applyNumberFormat="1" applyFont="1" applyBorder="1"/>
    <xf numFmtId="6" fontId="3" fillId="0" borderId="106" xfId="0" applyNumberFormat="1" applyFont="1" applyBorder="1"/>
    <xf numFmtId="0" fontId="2" fillId="0" borderId="107" xfId="0" applyFont="1" applyBorder="1"/>
    <xf numFmtId="6" fontId="2" fillId="0" borderId="108" xfId="0" applyNumberFormat="1" applyFont="1" applyBorder="1"/>
    <xf numFmtId="6" fontId="2" fillId="0" borderId="109" xfId="0" applyNumberFormat="1" applyFont="1" applyBorder="1"/>
    <xf numFmtId="0" fontId="2" fillId="0" borderId="110" xfId="0" applyFont="1" applyBorder="1"/>
    <xf numFmtId="0" fontId="3" fillId="0" borderId="110" xfId="0" applyFont="1" applyBorder="1"/>
    <xf numFmtId="6" fontId="3" fillId="0" borderId="111" xfId="0" applyNumberFormat="1" applyFont="1" applyBorder="1"/>
    <xf numFmtId="6" fontId="3" fillId="0" borderId="97" xfId="0" applyNumberFormat="1" applyFont="1" applyBorder="1"/>
    <xf numFmtId="0" fontId="2" fillId="0" borderId="106" xfId="0" applyFont="1" applyBorder="1"/>
    <xf numFmtId="6" fontId="2" fillId="0" borderId="103" xfId="0" applyNumberFormat="1" applyFont="1" applyBorder="1" applyAlignment="1">
      <alignment horizontal="center"/>
    </xf>
    <xf numFmtId="0" fontId="3" fillId="0" borderId="112" xfId="0" applyFont="1" applyBorder="1"/>
    <xf numFmtId="0" fontId="3" fillId="0" borderId="105" xfId="0" applyFont="1" applyBorder="1"/>
    <xf numFmtId="0" fontId="3" fillId="0" borderId="107" xfId="0" applyFont="1" applyBorder="1"/>
    <xf numFmtId="0" fontId="3" fillId="0" borderId="113" xfId="0" applyFont="1" applyBorder="1"/>
    <xf numFmtId="6" fontId="3" fillId="0" borderId="114" xfId="0" applyNumberFormat="1" applyFont="1" applyBorder="1"/>
    <xf numFmtId="6" fontId="2" fillId="0" borderId="115" xfId="0" applyNumberFormat="1" applyFont="1" applyBorder="1"/>
    <xf numFmtId="0" fontId="3" fillId="0" borderId="67" xfId="0" applyFont="1" applyBorder="1"/>
    <xf numFmtId="0" fontId="2" fillId="0" borderId="84" xfId="0" applyFont="1" applyBorder="1"/>
    <xf numFmtId="0" fontId="3" fillId="0" borderId="116" xfId="0" applyFont="1" applyBorder="1"/>
    <xf numFmtId="6" fontId="3" fillId="0" borderId="117" xfId="0" applyNumberFormat="1" applyFont="1" applyBorder="1"/>
    <xf numFmtId="6" fontId="2" fillId="0" borderId="89" xfId="0" applyNumberFormat="1" applyFont="1" applyBorder="1" applyAlignment="1">
      <alignment horizontal="center"/>
    </xf>
    <xf numFmtId="6" fontId="2" fillId="0" borderId="104" xfId="0" applyNumberFormat="1" applyFont="1" applyBorder="1" applyAlignment="1">
      <alignment horizontal="center"/>
    </xf>
    <xf numFmtId="6" fontId="2" fillId="0" borderId="96" xfId="0" applyNumberFormat="1" applyFont="1" applyBorder="1" applyAlignment="1">
      <alignment horizontal="center"/>
    </xf>
    <xf numFmtId="6" fontId="2" fillId="0" borderId="106" xfId="0" applyNumberFormat="1" applyFont="1" applyBorder="1" applyAlignment="1">
      <alignment horizontal="center"/>
    </xf>
    <xf numFmtId="0" fontId="3" fillId="0" borderId="118" xfId="0" applyFont="1" applyBorder="1"/>
    <xf numFmtId="0" fontId="2" fillId="0" borderId="119" xfId="0" applyFont="1" applyBorder="1"/>
    <xf numFmtId="6" fontId="2" fillId="0" borderId="119" xfId="0" applyNumberFormat="1" applyFont="1" applyBorder="1"/>
    <xf numFmtId="0" fontId="2" fillId="0" borderId="120" xfId="0" applyFont="1" applyBorder="1"/>
    <xf numFmtId="166" fontId="2" fillId="0" borderId="24" xfId="0" applyNumberFormat="1" applyFont="1" applyBorder="1"/>
    <xf numFmtId="0" fontId="2" fillId="0" borderId="122" xfId="0" applyFont="1" applyBorder="1"/>
    <xf numFmtId="0" fontId="3" fillId="0" borderId="122" xfId="0" applyFont="1" applyBorder="1"/>
    <xf numFmtId="166" fontId="3" fillId="0" borderId="0" xfId="0" applyNumberFormat="1" applyFont="1" applyAlignment="1">
      <alignment horizontal="centerContinuous"/>
    </xf>
    <xf numFmtId="0" fontId="3" fillId="0" borderId="122" xfId="0" applyFont="1" applyBorder="1" applyAlignment="1">
      <alignment horizontal="center"/>
    </xf>
    <xf numFmtId="166" fontId="3" fillId="0" borderId="119" xfId="0" applyNumberFormat="1" applyFont="1" applyBorder="1" applyAlignment="1">
      <alignment horizontal="center"/>
    </xf>
    <xf numFmtId="0" fontId="3" fillId="0" borderId="122" xfId="0" applyFont="1" applyBorder="1" applyAlignment="1">
      <alignment horizontal="left"/>
    </xf>
    <xf numFmtId="166" fontId="3" fillId="0" borderId="0" xfId="0" applyNumberFormat="1" applyFont="1" applyAlignment="1">
      <alignment horizontal="center"/>
    </xf>
    <xf numFmtId="0" fontId="2" fillId="0" borderId="124" xfId="0" applyFont="1" applyBorder="1"/>
    <xf numFmtId="166" fontId="2" fillId="0" borderId="119" xfId="0" applyNumberFormat="1" applyFont="1" applyBorder="1"/>
    <xf numFmtId="0" fontId="2" fillId="0" borderId="125" xfId="0" applyFont="1" applyBorder="1"/>
    <xf numFmtId="0" fontId="3" fillId="0" borderId="126" xfId="0" applyFont="1" applyBorder="1"/>
    <xf numFmtId="166" fontId="3" fillId="0" borderId="119" xfId="0" applyNumberFormat="1" applyFont="1" applyBorder="1"/>
    <xf numFmtId="0" fontId="3" fillId="0" borderId="125" xfId="0" applyFont="1" applyBorder="1"/>
    <xf numFmtId="0" fontId="3" fillId="0" borderId="124" xfId="0" applyFont="1" applyBorder="1"/>
    <xf numFmtId="166" fontId="2" fillId="0" borderId="127" xfId="0" applyNumberFormat="1" applyFont="1" applyBorder="1"/>
    <xf numFmtId="166" fontId="3" fillId="0" borderId="127" xfId="0" applyNumberFormat="1" applyFont="1" applyBorder="1"/>
    <xf numFmtId="0" fontId="3" fillId="0" borderId="33" xfId="0" applyFont="1" applyBorder="1"/>
    <xf numFmtId="0" fontId="3" fillId="0" borderId="128" xfId="0" applyFont="1" applyBorder="1"/>
    <xf numFmtId="166" fontId="2" fillId="0" borderId="1" xfId="0" applyNumberFormat="1" applyFont="1" applyBorder="1"/>
    <xf numFmtId="0" fontId="2" fillId="0" borderId="24" xfId="0" applyFont="1" applyBorder="1"/>
    <xf numFmtId="0" fontId="2" fillId="0" borderId="121" xfId="0" applyFont="1" applyBorder="1"/>
    <xf numFmtId="0" fontId="2" fillId="0" borderId="8" xfId="0" applyFont="1" applyBorder="1"/>
    <xf numFmtId="0" fontId="2" fillId="0" borderId="0" xfId="0" applyFont="1" applyAlignment="1">
      <alignment horizontal="centerContinuous"/>
    </xf>
    <xf numFmtId="166" fontId="2" fillId="0" borderId="0" xfId="0" applyNumberFormat="1" applyFont="1" applyAlignment="1">
      <alignment horizontal="centerContinuous"/>
    </xf>
    <xf numFmtId="0" fontId="2" fillId="0" borderId="8" xfId="0" applyFont="1" applyBorder="1" applyAlignment="1">
      <alignment horizontal="centerContinuous"/>
    </xf>
    <xf numFmtId="0" fontId="3" fillId="0" borderId="8" xfId="0" applyFont="1" applyBorder="1" applyAlignment="1">
      <alignment horizontal="centerContinuous"/>
    </xf>
    <xf numFmtId="0" fontId="3" fillId="0" borderId="96" xfId="0" applyFont="1" applyBorder="1" applyAlignment="1">
      <alignment horizontal="center"/>
    </xf>
    <xf numFmtId="166" fontId="3" fillId="0" borderId="96" xfId="0" applyNumberFormat="1" applyFont="1" applyBorder="1" applyAlignment="1">
      <alignment horizontal="center"/>
    </xf>
    <xf numFmtId="0" fontId="3" fillId="0" borderId="123" xfId="0" applyFont="1" applyBorder="1" applyAlignment="1">
      <alignment horizontal="center"/>
    </xf>
    <xf numFmtId="0" fontId="3" fillId="0" borderId="89" xfId="0" applyFont="1" applyBorder="1" applyAlignment="1">
      <alignment horizontal="center"/>
    </xf>
    <xf numFmtId="166" fontId="3" fillId="0" borderId="89" xfId="0" applyNumberFormat="1" applyFont="1" applyBorder="1" applyAlignment="1">
      <alignment horizontal="center"/>
    </xf>
    <xf numFmtId="0" fontId="3" fillId="0" borderId="77" xfId="0" applyFont="1" applyBorder="1" applyAlignment="1">
      <alignment horizontal="center"/>
    </xf>
    <xf numFmtId="0" fontId="2" fillId="0" borderId="96" xfId="0" applyFont="1" applyBorder="1"/>
    <xf numFmtId="166" fontId="2" fillId="0" borderId="96" xfId="0" applyNumberFormat="1" applyFont="1" applyBorder="1"/>
    <xf numFmtId="0" fontId="2" fillId="0" borderId="123" xfId="0" applyFont="1" applyBorder="1"/>
    <xf numFmtId="164" fontId="2" fillId="0" borderId="89" xfId="0" applyNumberFormat="1" applyFont="1" applyBorder="1"/>
    <xf numFmtId="0" fontId="2" fillId="0" borderId="77" xfId="0" applyFont="1" applyBorder="1"/>
    <xf numFmtId="0" fontId="2" fillId="0" borderId="130" xfId="0" applyFont="1" applyBorder="1"/>
    <xf numFmtId="165" fontId="4" fillId="0" borderId="118" xfId="0" applyNumberFormat="1" applyFont="1" applyBorder="1"/>
    <xf numFmtId="166" fontId="2" fillId="0" borderId="105" xfId="0" applyNumberFormat="1" applyFont="1" applyBorder="1"/>
    <xf numFmtId="165" fontId="4" fillId="0" borderId="131" xfId="0" applyNumberFormat="1" applyFont="1" applyBorder="1"/>
    <xf numFmtId="166" fontId="2" fillId="0" borderId="116" xfId="0" applyNumberFormat="1" applyFont="1" applyBorder="1"/>
    <xf numFmtId="165" fontId="4" fillId="0" borderId="132" xfId="0" applyNumberFormat="1" applyFont="1" applyBorder="1"/>
    <xf numFmtId="165" fontId="4" fillId="0" borderId="114" xfId="0" applyNumberFormat="1" applyFont="1" applyBorder="1"/>
    <xf numFmtId="166" fontId="2" fillId="0" borderId="103" xfId="0" applyNumberFormat="1" applyFont="1" applyBorder="1"/>
    <xf numFmtId="165" fontId="4" fillId="0" borderId="97" xfId="0" applyNumberFormat="1" applyFont="1" applyBorder="1"/>
    <xf numFmtId="166" fontId="2" fillId="0" borderId="133" xfId="0" applyNumberFormat="1" applyFont="1" applyBorder="1"/>
    <xf numFmtId="165" fontId="4" fillId="0" borderId="134" xfId="0" applyNumberFormat="1" applyFont="1" applyBorder="1"/>
    <xf numFmtId="166" fontId="2" fillId="0" borderId="109" xfId="0" applyNumberFormat="1" applyFont="1" applyBorder="1"/>
    <xf numFmtId="0" fontId="2" fillId="0" borderId="135" xfId="0" applyFont="1" applyBorder="1"/>
    <xf numFmtId="0" fontId="2" fillId="0" borderId="126" xfId="0" applyFont="1" applyBorder="1"/>
    <xf numFmtId="166" fontId="2" fillId="0" borderId="137" xfId="0" applyNumberFormat="1" applyFont="1" applyBorder="1"/>
    <xf numFmtId="3" fontId="2" fillId="0" borderId="96" xfId="0" applyNumberFormat="1" applyFont="1" applyBorder="1"/>
    <xf numFmtId="3" fontId="2" fillId="0" borderId="106" xfId="0" applyNumberFormat="1" applyFont="1" applyBorder="1"/>
    <xf numFmtId="3" fontId="2" fillId="0" borderId="123" xfId="0" applyNumberFormat="1" applyFont="1" applyBorder="1"/>
    <xf numFmtId="165" fontId="5" fillId="0" borderId="114" xfId="0" applyNumberFormat="1" applyFont="1" applyBorder="1"/>
    <xf numFmtId="165" fontId="5" fillId="0" borderId="97" xfId="0" applyNumberFormat="1" applyFont="1" applyBorder="1"/>
    <xf numFmtId="165" fontId="5" fillId="0" borderId="134" xfId="0" applyNumberFormat="1" applyFont="1" applyBorder="1"/>
    <xf numFmtId="166" fontId="3" fillId="0" borderId="109" xfId="0" applyNumberFormat="1" applyFont="1" applyBorder="1"/>
    <xf numFmtId="166" fontId="3" fillId="0" borderId="97" xfId="0" applyNumberFormat="1" applyFont="1" applyBorder="1"/>
    <xf numFmtId="166" fontId="3" fillId="0" borderId="138" xfId="0" applyNumberFormat="1" applyFont="1" applyBorder="1"/>
    <xf numFmtId="166" fontId="3" fillId="0" borderId="111" xfId="0" applyNumberFormat="1" applyFont="1" applyBorder="1"/>
    <xf numFmtId="166" fontId="2" fillId="0" borderId="65" xfId="0" applyNumberFormat="1" applyFont="1" applyBorder="1"/>
    <xf numFmtId="3" fontId="2" fillId="0" borderId="89" xfId="0" applyNumberFormat="1" applyFont="1" applyBorder="1"/>
    <xf numFmtId="3" fontId="2" fillId="0" borderId="104" xfId="0" applyNumberFormat="1" applyFont="1" applyBorder="1"/>
    <xf numFmtId="3" fontId="2" fillId="0" borderId="77" xfId="0" applyNumberFormat="1" applyFont="1" applyBorder="1"/>
    <xf numFmtId="166" fontId="2" fillId="0" borderId="104" xfId="0" applyNumberFormat="1" applyFont="1" applyBorder="1"/>
    <xf numFmtId="166" fontId="2" fillId="0" borderId="106" xfId="0" applyNumberFormat="1" applyFont="1" applyBorder="1"/>
    <xf numFmtId="0" fontId="2" fillId="0" borderId="139" xfId="0" applyFont="1" applyBorder="1"/>
    <xf numFmtId="166" fontId="2" fillId="0" borderId="140" xfId="0" applyNumberFormat="1" applyFont="1" applyBorder="1"/>
    <xf numFmtId="166" fontId="2" fillId="0" borderId="141" xfId="0" applyNumberFormat="1" applyFont="1" applyBorder="1"/>
    <xf numFmtId="166" fontId="2" fillId="0" borderId="142" xfId="0" applyNumberFormat="1" applyFont="1" applyBorder="1"/>
    <xf numFmtId="166" fontId="3" fillId="0" borderId="96" xfId="0" applyNumberFormat="1" applyFont="1" applyBorder="1"/>
    <xf numFmtId="166" fontId="2" fillId="0" borderId="143" xfId="0" applyNumberFormat="1" applyFont="1" applyBorder="1"/>
    <xf numFmtId="166" fontId="2" fillId="0" borderId="144" xfId="0" applyNumberFormat="1" applyFont="1" applyBorder="1"/>
    <xf numFmtId="166" fontId="2" fillId="0" borderId="97" xfId="0" applyNumberFormat="1" applyFont="1" applyBorder="1"/>
    <xf numFmtId="0" fontId="2" fillId="0" borderId="33" xfId="0" applyFont="1" applyBorder="1"/>
    <xf numFmtId="166" fontId="3" fillId="0" borderId="145" xfId="0" applyNumberFormat="1" applyFont="1" applyBorder="1"/>
    <xf numFmtId="166" fontId="3" fillId="0" borderId="146" xfId="0" applyNumberFormat="1" applyFont="1" applyBorder="1"/>
    <xf numFmtId="166" fontId="3" fillId="0" borderId="147" xfId="0" applyNumberFormat="1" applyFont="1" applyBorder="1"/>
    <xf numFmtId="165" fontId="5" fillId="0" borderId="148" xfId="0" applyNumberFormat="1" applyFont="1" applyBorder="1"/>
    <xf numFmtId="165" fontId="5" fillId="0" borderId="149" xfId="0" applyNumberFormat="1" applyFont="1" applyBorder="1"/>
    <xf numFmtId="165" fontId="5" fillId="0" borderId="129" xfId="0" applyNumberFormat="1" applyFont="1" applyBorder="1"/>
    <xf numFmtId="165" fontId="5" fillId="0" borderId="131" xfId="0" applyNumberFormat="1" applyFont="1" applyBorder="1"/>
    <xf numFmtId="166" fontId="3" fillId="0" borderId="89" xfId="0" applyNumberFormat="1" applyFont="1" applyBorder="1"/>
    <xf numFmtId="0" fontId="3" fillId="0" borderId="120" xfId="0" applyFont="1" applyBorder="1" applyAlignment="1">
      <alignment horizontal="left"/>
    </xf>
    <xf numFmtId="6" fontId="3" fillId="0" borderId="120" xfId="0" applyNumberFormat="1" applyFont="1" applyBorder="1" applyAlignment="1">
      <alignment horizontal="center"/>
    </xf>
    <xf numFmtId="6" fontId="3" fillId="0" borderId="150" xfId="0" applyNumberFormat="1" applyFont="1" applyBorder="1" applyAlignment="1">
      <alignment horizontal="center"/>
    </xf>
    <xf numFmtId="0" fontId="2" fillId="0" borderId="151" xfId="0" applyFont="1" applyBorder="1"/>
    <xf numFmtId="6" fontId="3" fillId="0" borderId="122" xfId="0" applyNumberFormat="1" applyFont="1" applyBorder="1" applyAlignment="1">
      <alignment horizontal="center"/>
    </xf>
    <xf numFmtId="6" fontId="2" fillId="0" borderId="124" xfId="0" applyNumberFormat="1" applyFont="1" applyBorder="1"/>
    <xf numFmtId="6" fontId="2" fillId="0" borderId="152" xfId="0" applyNumberFormat="1" applyFont="1" applyBorder="1"/>
    <xf numFmtId="6" fontId="2" fillId="0" borderId="122" xfId="0" applyNumberFormat="1" applyFont="1" applyBorder="1"/>
    <xf numFmtId="6" fontId="2" fillId="0" borderId="153" xfId="0" applyNumberFormat="1" applyFont="1" applyBorder="1"/>
    <xf numFmtId="6" fontId="3" fillId="0" borderId="124" xfId="0" applyNumberFormat="1" applyFont="1" applyBorder="1"/>
    <xf numFmtId="6" fontId="3" fillId="0" borderId="152" xfId="0" applyNumberFormat="1" applyFont="1" applyBorder="1"/>
    <xf numFmtId="6" fontId="3" fillId="0" borderId="125" xfId="0" applyNumberFormat="1" applyFont="1" applyBorder="1"/>
    <xf numFmtId="6" fontId="3" fillId="0" borderId="136" xfId="0" applyNumberFormat="1" applyFont="1" applyBorder="1"/>
    <xf numFmtId="6" fontId="2" fillId="0" borderId="125" xfId="0" applyNumberFormat="1" applyFont="1" applyBorder="1"/>
    <xf numFmtId="6" fontId="2" fillId="0" borderId="154" xfId="0" applyNumberFormat="1" applyFont="1" applyBorder="1"/>
    <xf numFmtId="0" fontId="3" fillId="0" borderId="155" xfId="0" applyFont="1" applyBorder="1"/>
    <xf numFmtId="6" fontId="3" fillId="0" borderId="155" xfId="0" applyNumberFormat="1" applyFont="1" applyBorder="1"/>
    <xf numFmtId="6" fontId="3" fillId="0" borderId="156" xfId="0" applyNumberFormat="1" applyFont="1" applyBorder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167" fontId="2" fillId="0" borderId="0" xfId="0" applyNumberFormat="1" applyFont="1"/>
    <xf numFmtId="3" fontId="3" fillId="0" borderId="157" xfId="0" applyNumberFormat="1" applyFont="1" applyBorder="1"/>
    <xf numFmtId="6" fontId="3" fillId="0" borderId="158" xfId="0" applyNumberFormat="1" applyFont="1" applyBorder="1" applyAlignment="1">
      <alignment horizontal="center"/>
    </xf>
    <xf numFmtId="6" fontId="3" fillId="0" borderId="159" xfId="0" applyNumberFormat="1" applyFont="1" applyBorder="1" applyAlignment="1">
      <alignment horizontal="center"/>
    </xf>
    <xf numFmtId="167" fontId="3" fillId="0" borderId="159" xfId="0" applyNumberFormat="1" applyFont="1" applyBorder="1" applyAlignment="1">
      <alignment horizontal="center"/>
    </xf>
    <xf numFmtId="3" fontId="2" fillId="0" borderId="160" xfId="0" applyNumberFormat="1" applyFont="1" applyBorder="1" applyAlignment="1">
      <alignment wrapText="1"/>
    </xf>
    <xf numFmtId="6" fontId="3" fillId="0" borderId="161" xfId="0" applyNumberFormat="1" applyFont="1" applyBorder="1" applyAlignment="1">
      <alignment horizontal="center" wrapText="1"/>
    </xf>
    <xf numFmtId="167" fontId="3" fillId="0" borderId="161" xfId="0" applyNumberFormat="1" applyFont="1" applyBorder="1" applyAlignment="1">
      <alignment horizontal="center" wrapText="1"/>
    </xf>
    <xf numFmtId="0" fontId="0" fillId="0" borderId="0" xfId="0" applyAlignment="1">
      <alignment wrapText="1"/>
    </xf>
    <xf numFmtId="3" fontId="3" fillId="0" borderId="135" xfId="0" applyNumberFormat="1" applyFont="1" applyBorder="1"/>
    <xf numFmtId="6" fontId="2" fillId="0" borderId="158" xfId="0" applyNumberFormat="1" applyFont="1" applyBorder="1"/>
    <xf numFmtId="167" fontId="2" fillId="0" borderId="162" xfId="0" applyNumberFormat="1" applyFont="1" applyBorder="1"/>
    <xf numFmtId="167" fontId="2" fillId="0" borderId="158" xfId="0" applyNumberFormat="1" applyFont="1" applyBorder="1"/>
    <xf numFmtId="0" fontId="2" fillId="0" borderId="160" xfId="0" applyFont="1" applyBorder="1"/>
    <xf numFmtId="6" fontId="2" fillId="0" borderId="161" xfId="0" applyNumberFormat="1" applyFont="1" applyBorder="1"/>
    <xf numFmtId="167" fontId="2" fillId="0" borderId="163" xfId="0" applyNumberFormat="1" applyFont="1" applyBorder="1" applyAlignment="1">
      <alignment horizontal="right"/>
    </xf>
    <xf numFmtId="6" fontId="2" fillId="0" borderId="164" xfId="0" applyNumberFormat="1" applyFont="1" applyBorder="1"/>
    <xf numFmtId="0" fontId="2" fillId="0" borderId="158" xfId="0" applyFont="1" applyBorder="1"/>
    <xf numFmtId="6" fontId="2" fillId="0" borderId="162" xfId="0" applyNumberFormat="1" applyFont="1" applyBorder="1"/>
    <xf numFmtId="0" fontId="2" fillId="0" borderId="162" xfId="0" applyFont="1" applyBorder="1"/>
    <xf numFmtId="0" fontId="3" fillId="0" borderId="158" xfId="0" applyFont="1" applyBorder="1"/>
    <xf numFmtId="0" fontId="3" fillId="0" borderId="162" xfId="0" applyFont="1" applyBorder="1"/>
    <xf numFmtId="0" fontId="3" fillId="0" borderId="59" xfId="0" applyFont="1" applyBorder="1"/>
    <xf numFmtId="6" fontId="3" fillId="0" borderId="162" xfId="0" applyNumberFormat="1" applyFont="1" applyBorder="1"/>
    <xf numFmtId="167" fontId="3" fillId="0" borderId="163" xfId="0" applyNumberFormat="1" applyFont="1" applyBorder="1" applyAlignment="1">
      <alignment horizontal="right"/>
    </xf>
    <xf numFmtId="0" fontId="2" fillId="0" borderId="161" xfId="0" applyFont="1" applyBorder="1"/>
    <xf numFmtId="0" fontId="2" fillId="0" borderId="164" xfId="0" applyFont="1" applyBorder="1"/>
    <xf numFmtId="0" fontId="2" fillId="0" borderId="163" xfId="0" applyFont="1" applyBorder="1"/>
    <xf numFmtId="6" fontId="3" fillId="0" borderId="158" xfId="0" applyNumberFormat="1" applyFont="1" applyBorder="1"/>
    <xf numFmtId="0" fontId="3" fillId="0" borderId="161" xfId="0" applyFont="1" applyBorder="1"/>
    <xf numFmtId="6" fontId="3" fillId="0" borderId="161" xfId="0" applyNumberFormat="1" applyFont="1" applyBorder="1"/>
    <xf numFmtId="0" fontId="3" fillId="0" borderId="163" xfId="0" applyFont="1" applyBorder="1"/>
    <xf numFmtId="6" fontId="3" fillId="0" borderId="163" xfId="0" applyNumberFormat="1" applyFont="1" applyBorder="1"/>
    <xf numFmtId="167" fontId="2" fillId="0" borderId="158" xfId="0" applyNumberFormat="1" applyFont="1" applyBorder="1" applyAlignment="1">
      <alignment horizontal="right"/>
    </xf>
    <xf numFmtId="3" fontId="3" fillId="0" borderId="158" xfId="0" applyNumberFormat="1" applyFont="1" applyBorder="1"/>
    <xf numFmtId="3" fontId="2" fillId="0" borderId="162" xfId="0" applyNumberFormat="1" applyFont="1" applyBorder="1"/>
    <xf numFmtId="3" fontId="2" fillId="0" borderId="158" xfId="0" applyNumberFormat="1" applyFont="1" applyBorder="1"/>
    <xf numFmtId="3" fontId="3" fillId="0" borderId="162" xfId="0" applyNumberFormat="1" applyFont="1" applyBorder="1"/>
    <xf numFmtId="3" fontId="3" fillId="0" borderId="164" xfId="0" applyNumberFormat="1" applyFont="1" applyBorder="1"/>
    <xf numFmtId="6" fontId="3" fillId="0" borderId="164" xfId="0" applyNumberFormat="1" applyFont="1" applyBorder="1"/>
    <xf numFmtId="0" fontId="3" fillId="0" borderId="164" xfId="0" applyFont="1" applyBorder="1"/>
    <xf numFmtId="3" fontId="3" fillId="0" borderId="165" xfId="0" applyNumberFormat="1" applyFont="1" applyBorder="1"/>
    <xf numFmtId="6" fontId="3" fillId="0" borderId="165" xfId="0" applyNumberFormat="1" applyFont="1" applyBorder="1"/>
    <xf numFmtId="6" fontId="3" fillId="0" borderId="166" xfId="0" applyNumberFormat="1" applyFont="1" applyBorder="1"/>
    <xf numFmtId="167" fontId="3" fillId="0" borderId="166" xfId="0" applyNumberFormat="1" applyFont="1" applyBorder="1" applyAlignment="1">
      <alignment horizontal="right"/>
    </xf>
    <xf numFmtId="167" fontId="2" fillId="0" borderId="0" xfId="0" applyNumberFormat="1" applyFont="1" applyProtection="1">
      <protection locked="0"/>
    </xf>
    <xf numFmtId="167" fontId="0" fillId="0" borderId="0" xfId="0" applyNumberFormat="1"/>
    <xf numFmtId="3" fontId="6" fillId="0" borderId="0" xfId="0" applyNumberFormat="1" applyFont="1"/>
    <xf numFmtId="3" fontId="6" fillId="0" borderId="3" xfId="0" applyNumberFormat="1" applyFont="1" applyBorder="1"/>
    <xf numFmtId="6" fontId="7" fillId="0" borderId="0" xfId="0" applyNumberFormat="1" applyFont="1"/>
    <xf numFmtId="6" fontId="6" fillId="0" borderId="0" xfId="0" applyNumberFormat="1" applyFont="1"/>
    <xf numFmtId="0" fontId="7" fillId="0" borderId="1" xfId="0" applyFont="1" applyBorder="1"/>
    <xf numFmtId="6" fontId="7" fillId="0" borderId="1" xfId="0" applyNumberFormat="1" applyFont="1" applyBorder="1"/>
    <xf numFmtId="0" fontId="7" fillId="0" borderId="0" xfId="0" applyFont="1"/>
    <xf numFmtId="3" fontId="7" fillId="0" borderId="0" xfId="0" applyNumberFormat="1" applyFont="1"/>
    <xf numFmtId="6" fontId="7" fillId="0" borderId="3" xfId="0" applyNumberFormat="1" applyFont="1" applyBorder="1"/>
    <xf numFmtId="6" fontId="6" fillId="0" borderId="0" xfId="0" applyNumberFormat="1" applyFont="1" applyAlignment="1">
      <alignment horizontal="centerContinuous" vertical="justify"/>
    </xf>
    <xf numFmtId="167" fontId="13" fillId="0" borderId="1" xfId="0" applyNumberFormat="1" applyFont="1" applyBorder="1"/>
    <xf numFmtId="0" fontId="13" fillId="0" borderId="0" xfId="0" applyFont="1"/>
    <xf numFmtId="167" fontId="7" fillId="0" borderId="0" xfId="0" applyNumberFormat="1" applyFont="1"/>
    <xf numFmtId="167" fontId="7" fillId="0" borderId="3" xfId="0" applyNumberFormat="1" applyFont="1" applyBorder="1"/>
    <xf numFmtId="166" fontId="7" fillId="0" borderId="0" xfId="0" applyNumberFormat="1" applyFont="1"/>
    <xf numFmtId="166" fontId="6" fillId="0" borderId="0" xfId="0" applyNumberFormat="1" applyFont="1"/>
    <xf numFmtId="166" fontId="7" fillId="0" borderId="3" xfId="0" applyNumberFormat="1" applyFont="1" applyBorder="1"/>
    <xf numFmtId="166" fontId="7" fillId="0" borderId="1" xfId="0" applyNumberFormat="1" applyFont="1" applyBorder="1"/>
    <xf numFmtId="3" fontId="7" fillId="0" borderId="3" xfId="0" applyNumberFormat="1" applyFont="1" applyBorder="1"/>
    <xf numFmtId="0" fontId="7" fillId="0" borderId="3" xfId="0" applyFont="1" applyBorder="1"/>
    <xf numFmtId="6" fontId="14" fillId="0" borderId="55" xfId="0" applyNumberFormat="1" applyFont="1" applyBorder="1"/>
    <xf numFmtId="6" fontId="14" fillId="0" borderId="56" xfId="0" applyNumberFormat="1" applyFont="1" applyBorder="1"/>
    <xf numFmtId="6" fontId="2" fillId="0" borderId="59" xfId="0" applyNumberFormat="1" applyFont="1" applyBorder="1"/>
    <xf numFmtId="6" fontId="3" fillId="0" borderId="167" xfId="0" applyNumberFormat="1" applyFont="1" applyBorder="1" applyAlignment="1">
      <alignment horizontal="center"/>
    </xf>
    <xf numFmtId="6" fontId="7" fillId="0" borderId="5" xfId="0" applyNumberFormat="1" applyFont="1" applyBorder="1"/>
    <xf numFmtId="6" fontId="7" fillId="0" borderId="6" xfId="0" applyNumberFormat="1" applyFont="1" applyBorder="1"/>
    <xf numFmtId="167" fontId="12" fillId="0" borderId="0" xfId="0" applyNumberFormat="1" applyFont="1"/>
    <xf numFmtId="0" fontId="12" fillId="0" borderId="0" xfId="0" applyFont="1"/>
    <xf numFmtId="0" fontId="13" fillId="0" borderId="7" xfId="0" applyFont="1" applyBorder="1"/>
    <xf numFmtId="0" fontId="13" fillId="0" borderId="8" xfId="0" applyFont="1" applyBorder="1"/>
    <xf numFmtId="0" fontId="13" fillId="0" borderId="9" xfId="0" applyFont="1" applyBorder="1"/>
    <xf numFmtId="0" fontId="13" fillId="0" borderId="3" xfId="0" applyFont="1" applyBorder="1"/>
    <xf numFmtId="0" fontId="13" fillId="0" borderId="10" xfId="0" applyFont="1" applyBorder="1"/>
    <xf numFmtId="3" fontId="7" fillId="0" borderId="4" xfId="0" applyNumberFormat="1" applyFont="1" applyBorder="1"/>
    <xf numFmtId="0" fontId="15" fillId="0" borderId="0" xfId="0" applyFont="1"/>
    <xf numFmtId="0" fontId="16" fillId="0" borderId="0" xfId="0" applyFont="1"/>
    <xf numFmtId="167" fontId="16" fillId="0" borderId="163" xfId="0" applyNumberFormat="1" applyFont="1" applyBorder="1" applyAlignment="1">
      <alignment horizontal="right"/>
    </xf>
    <xf numFmtId="0" fontId="17" fillId="0" borderId="0" xfId="0" applyFont="1"/>
    <xf numFmtId="0" fontId="15" fillId="0" borderId="124" xfId="0" applyFont="1" applyBorder="1"/>
    <xf numFmtId="0" fontId="18" fillId="0" borderId="0" xfId="0" applyFont="1"/>
    <xf numFmtId="0" fontId="19" fillId="0" borderId="18" xfId="0" applyFont="1" applyBorder="1"/>
    <xf numFmtId="0" fontId="19" fillId="0" borderId="19" xfId="0" applyFont="1" applyBorder="1" applyAlignment="1">
      <alignment horizontal="center"/>
    </xf>
    <xf numFmtId="0" fontId="19" fillId="0" borderId="19" xfId="0" applyFont="1" applyBorder="1"/>
    <xf numFmtId="0" fontId="19" fillId="0" borderId="28" xfId="0" applyFont="1" applyBorder="1"/>
    <xf numFmtId="0" fontId="15" fillId="0" borderId="122" xfId="0" applyFont="1" applyBorder="1"/>
    <xf numFmtId="0" fontId="15" fillId="0" borderId="33" xfId="0" applyFont="1" applyBorder="1"/>
    <xf numFmtId="0" fontId="15" fillId="0" borderId="130" xfId="0" applyFont="1" applyBorder="1"/>
    <xf numFmtId="0" fontId="15" fillId="0" borderId="125" xfId="0" applyFont="1" applyBorder="1"/>
    <xf numFmtId="165" fontId="4" fillId="0" borderId="106" xfId="0" applyNumberFormat="1" applyFont="1" applyBorder="1"/>
    <xf numFmtId="0" fontId="19" fillId="3" borderId="18" xfId="0" applyFont="1" applyFill="1" applyBorder="1"/>
    <xf numFmtId="0" fontId="19" fillId="3" borderId="19" xfId="0" applyFont="1" applyFill="1" applyBorder="1" applyAlignment="1">
      <alignment horizontal="center"/>
    </xf>
    <xf numFmtId="0" fontId="19" fillId="3" borderId="19" xfId="0" applyFont="1" applyFill="1" applyBorder="1"/>
    <xf numFmtId="0" fontId="19" fillId="3" borderId="28" xfId="0" applyFont="1" applyFill="1" applyBorder="1"/>
    <xf numFmtId="6" fontId="14" fillId="3" borderId="55" xfId="0" applyNumberFormat="1" applyFont="1" applyFill="1" applyBorder="1"/>
    <xf numFmtId="6" fontId="14" fillId="3" borderId="56" xfId="0" applyNumberFormat="1" applyFont="1" applyFill="1" applyBorder="1"/>
    <xf numFmtId="6" fontId="3" fillId="0" borderId="175" xfId="0" applyNumberFormat="1" applyFont="1" applyBorder="1" applyAlignment="1">
      <alignment horizontal="center"/>
    </xf>
    <xf numFmtId="6" fontId="3" fillId="0" borderId="176" xfId="0" applyNumberFormat="1" applyFont="1" applyBorder="1" applyAlignment="1">
      <alignment horizontal="center"/>
    </xf>
    <xf numFmtId="166" fontId="2" fillId="0" borderId="171" xfId="0" applyNumberFormat="1" applyFont="1" applyBorder="1"/>
    <xf numFmtId="3" fontId="2" fillId="0" borderId="0" xfId="0" applyNumberFormat="1" applyFont="1" applyAlignment="1">
      <alignment horizontal="right"/>
    </xf>
    <xf numFmtId="0" fontId="23" fillId="0" borderId="158" xfId="0" applyFont="1" applyBorder="1"/>
    <xf numFmtId="0" fontId="23" fillId="0" borderId="162" xfId="0" applyFont="1" applyBorder="1"/>
    <xf numFmtId="0" fontId="23" fillId="0" borderId="59" xfId="0" applyFont="1" applyBorder="1"/>
    <xf numFmtId="6" fontId="23" fillId="0" borderId="162" xfId="0" applyNumberFormat="1" applyFont="1" applyBorder="1"/>
    <xf numFmtId="6" fontId="23" fillId="0" borderId="164" xfId="0" applyNumberFormat="1" applyFont="1" applyBorder="1"/>
    <xf numFmtId="0" fontId="24" fillId="0" borderId="126" xfId="0" applyFont="1" applyBorder="1"/>
    <xf numFmtId="6" fontId="24" fillId="0" borderId="164" xfId="0" applyNumberFormat="1" applyFont="1" applyBorder="1"/>
    <xf numFmtId="167" fontId="24" fillId="0" borderId="163" xfId="0" applyNumberFormat="1" applyFont="1" applyBorder="1" applyAlignment="1">
      <alignment horizontal="right"/>
    </xf>
    <xf numFmtId="0" fontId="23" fillId="0" borderId="135" xfId="0" applyFont="1" applyBorder="1"/>
    <xf numFmtId="166" fontId="23" fillId="0" borderId="0" xfId="0" applyNumberFormat="1" applyFont="1"/>
    <xf numFmtId="165" fontId="23" fillId="0" borderId="118" xfId="0" applyNumberFormat="1" applyFont="1" applyBorder="1"/>
    <xf numFmtId="166" fontId="23" fillId="0" borderId="103" xfId="0" applyNumberFormat="1" applyFont="1" applyBorder="1"/>
    <xf numFmtId="165" fontId="23" fillId="0" borderId="131" xfId="0" applyNumberFormat="1" applyFont="1" applyBorder="1"/>
    <xf numFmtId="166" fontId="23" fillId="0" borderId="89" xfId="0" applyNumberFormat="1" applyFont="1" applyBorder="1"/>
    <xf numFmtId="165" fontId="23" fillId="0" borderId="132" xfId="0" applyNumberFormat="1" applyFont="1" applyBorder="1"/>
    <xf numFmtId="0" fontId="23" fillId="0" borderId="126" xfId="0" applyFont="1" applyBorder="1"/>
    <xf numFmtId="166" fontId="23" fillId="0" borderId="119" xfId="0" applyNumberFormat="1" applyFont="1" applyBorder="1"/>
    <xf numFmtId="165" fontId="23" fillId="0" borderId="114" xfId="0" applyNumberFormat="1" applyFont="1" applyBorder="1"/>
    <xf numFmtId="166" fontId="23" fillId="0" borderId="109" xfId="0" applyNumberFormat="1" applyFont="1" applyBorder="1"/>
    <xf numFmtId="166" fontId="23" fillId="0" borderId="96" xfId="0" applyNumberFormat="1" applyFont="1" applyBorder="1"/>
    <xf numFmtId="165" fontId="23" fillId="0" borderId="134" xfId="0" applyNumberFormat="1" applyFont="1" applyBorder="1"/>
    <xf numFmtId="165" fontId="23" fillId="0" borderId="97" xfId="0" applyNumberFormat="1" applyFont="1" applyBorder="1"/>
    <xf numFmtId="0" fontId="23" fillId="0" borderId="136" xfId="0" applyFont="1" applyBorder="1"/>
    <xf numFmtId="0" fontId="24" fillId="0" borderId="124" xfId="0" applyFont="1" applyBorder="1"/>
    <xf numFmtId="166" fontId="24" fillId="0" borderId="127" xfId="0" applyNumberFormat="1" applyFont="1" applyBorder="1"/>
    <xf numFmtId="165" fontId="24" fillId="0" borderId="107" xfId="0" applyNumberFormat="1" applyFont="1" applyBorder="1"/>
    <xf numFmtId="166" fontId="24" fillId="0" borderId="119" xfId="0" applyNumberFormat="1" applyFont="1" applyBorder="1"/>
    <xf numFmtId="165" fontId="24" fillId="0" borderId="106" xfId="0" applyNumberFormat="1" applyFont="1" applyBorder="1"/>
    <xf numFmtId="166" fontId="24" fillId="0" borderId="89" xfId="0" applyNumberFormat="1" applyFont="1" applyBorder="1"/>
    <xf numFmtId="165" fontId="24" fillId="0" borderId="123" xfId="0" applyNumberFormat="1" applyFont="1" applyBorder="1"/>
    <xf numFmtId="6" fontId="25" fillId="0" borderId="89" xfId="0" applyNumberFormat="1" applyFont="1" applyBorder="1" applyAlignment="1">
      <alignment horizontal="center"/>
    </xf>
    <xf numFmtId="6" fontId="25" fillId="0" borderId="161" xfId="0" applyNumberFormat="1" applyFont="1" applyBorder="1" applyAlignment="1">
      <alignment horizontal="center" wrapText="1"/>
    </xf>
    <xf numFmtId="6" fontId="25" fillId="0" borderId="122" xfId="0" applyNumberFormat="1" applyFont="1" applyBorder="1" applyAlignment="1">
      <alignment horizontal="center"/>
    </xf>
    <xf numFmtId="6" fontId="25" fillId="0" borderId="177" xfId="0" applyNumberFormat="1" applyFont="1" applyBorder="1" applyAlignment="1">
      <alignment horizontal="center"/>
    </xf>
    <xf numFmtId="166" fontId="0" fillId="0" borderId="0" xfId="0" applyNumberFormat="1"/>
    <xf numFmtId="166" fontId="10" fillId="0" borderId="0" xfId="0" applyNumberFormat="1" applyFont="1"/>
    <xf numFmtId="166" fontId="0" fillId="0" borderId="28" xfId="0" applyNumberFormat="1" applyFill="1" applyBorder="1"/>
    <xf numFmtId="166" fontId="0" fillId="0" borderId="18" xfId="0" applyNumberFormat="1" applyFill="1" applyBorder="1"/>
    <xf numFmtId="166" fontId="0" fillId="0" borderId="33" xfId="0" applyNumberFormat="1" applyFill="1" applyBorder="1"/>
    <xf numFmtId="0" fontId="2" fillId="0" borderId="198" xfId="0" quotePrefix="1" applyNumberFormat="1" applyFont="1" applyFill="1" applyBorder="1" applyAlignment="1" applyProtection="1"/>
    <xf numFmtId="0" fontId="2" fillId="0" borderId="199" xfId="0" quotePrefix="1" applyNumberFormat="1" applyFont="1" applyFill="1" applyBorder="1" applyAlignment="1" applyProtection="1"/>
    <xf numFmtId="0" fontId="4" fillId="0" borderId="198" xfId="3" applyFont="1" applyFill="1" applyBorder="1" applyProtection="1">
      <protection locked="0"/>
    </xf>
    <xf numFmtId="0" fontId="4" fillId="0" borderId="199" xfId="3" applyFont="1" applyFill="1" applyBorder="1" applyProtection="1">
      <protection locked="0"/>
    </xf>
    <xf numFmtId="0" fontId="4" fillId="0" borderId="197" xfId="3" applyFont="1" applyFill="1" applyBorder="1" applyProtection="1">
      <protection locked="0"/>
    </xf>
    <xf numFmtId="0" fontId="4" fillId="0" borderId="200" xfId="3" applyFont="1" applyFill="1" applyBorder="1" applyProtection="1">
      <protection locked="0"/>
    </xf>
    <xf numFmtId="0" fontId="4" fillId="0" borderId="19" xfId="3" applyFont="1" applyFill="1" applyBorder="1" applyProtection="1">
      <protection locked="0"/>
    </xf>
    <xf numFmtId="0" fontId="28" fillId="0" borderId="19" xfId="4" quotePrefix="1" applyFont="1" applyFill="1" applyBorder="1" applyAlignment="1">
      <alignment vertical="top"/>
    </xf>
    <xf numFmtId="0" fontId="28" fillId="0" borderId="201" xfId="4" quotePrefix="1" applyFont="1" applyFill="1" applyBorder="1" applyAlignment="1">
      <alignment vertical="top"/>
    </xf>
    <xf numFmtId="0" fontId="28" fillId="0" borderId="19" xfId="0" quotePrefix="1" applyFont="1" applyFill="1" applyBorder="1"/>
    <xf numFmtId="0" fontId="28" fillId="0" borderId="198" xfId="0" quotePrefix="1" applyFont="1" applyFill="1" applyBorder="1"/>
    <xf numFmtId="166" fontId="2" fillId="0" borderId="193" xfId="0" applyNumberFormat="1" applyFont="1" applyFill="1" applyBorder="1"/>
    <xf numFmtId="166" fontId="2" fillId="0" borderId="44" xfId="0" applyNumberFormat="1" applyFont="1" applyFill="1" applyBorder="1"/>
    <xf numFmtId="166" fontId="2" fillId="0" borderId="190" xfId="0" applyNumberFormat="1" applyFont="1" applyFill="1" applyBorder="1"/>
    <xf numFmtId="166" fontId="2" fillId="0" borderId="40" xfId="0" applyNumberFormat="1" applyFont="1" applyFill="1" applyBorder="1"/>
    <xf numFmtId="166" fontId="2" fillId="0" borderId="204" xfId="0" applyNumberFormat="1" applyFont="1" applyFill="1" applyBorder="1"/>
    <xf numFmtId="166" fontId="2" fillId="0" borderId="203" xfId="0" applyNumberFormat="1" applyFont="1" applyFill="1" applyBorder="1"/>
    <xf numFmtId="3" fontId="6" fillId="0" borderId="0" xfId="0" applyNumberFormat="1" applyFont="1" applyFill="1"/>
    <xf numFmtId="166" fontId="7" fillId="0" borderId="0" xfId="0" applyNumberFormat="1" applyFont="1" applyFill="1"/>
    <xf numFmtId="166" fontId="6" fillId="0" borderId="0" xfId="0" applyNumberFormat="1" applyFont="1" applyFill="1"/>
    <xf numFmtId="0" fontId="7" fillId="0" borderId="1" xfId="0" applyFont="1" applyFill="1" applyBorder="1"/>
    <xf numFmtId="0" fontId="7" fillId="0" borderId="0" xfId="0" applyFont="1" applyFill="1"/>
    <xf numFmtId="3" fontId="6" fillId="0" borderId="0" xfId="0" applyNumberFormat="1" applyFont="1" applyFill="1" applyBorder="1"/>
    <xf numFmtId="166" fontId="7" fillId="0" borderId="0" xfId="0" applyNumberFormat="1" applyFont="1" applyFill="1" applyBorder="1"/>
    <xf numFmtId="0" fontId="2" fillId="0" borderId="194" xfId="0" applyFont="1" applyFill="1" applyBorder="1"/>
    <xf numFmtId="166" fontId="2" fillId="0" borderId="178" xfId="0" applyNumberFormat="1" applyFont="1" applyFill="1" applyBorder="1"/>
    <xf numFmtId="166" fontId="2" fillId="0" borderId="180" xfId="0" applyNumberFormat="1" applyFont="1" applyFill="1" applyBorder="1"/>
    <xf numFmtId="0" fontId="2" fillId="0" borderId="0" xfId="0" applyFont="1" applyFill="1"/>
    <xf numFmtId="0" fontId="2" fillId="0" borderId="195" xfId="0" applyFont="1" applyFill="1" applyBorder="1"/>
    <xf numFmtId="166" fontId="2" fillId="0" borderId="188" xfId="0" applyNumberFormat="1" applyFont="1" applyFill="1" applyBorder="1"/>
    <xf numFmtId="0" fontId="3" fillId="0" borderId="195" xfId="0" applyFont="1" applyFill="1" applyBorder="1"/>
    <xf numFmtId="166" fontId="3" fillId="0" borderId="190" xfId="0" applyNumberFormat="1" applyFont="1" applyFill="1" applyBorder="1" applyAlignment="1">
      <alignment horizontal="centerContinuous"/>
    </xf>
    <xf numFmtId="166" fontId="2" fillId="0" borderId="188" xfId="0" applyNumberFormat="1" applyFont="1" applyFill="1" applyBorder="1" applyAlignment="1">
      <alignment horizontal="centerContinuous"/>
    </xf>
    <xf numFmtId="0" fontId="3" fillId="0" borderId="195" xfId="0" applyFont="1" applyFill="1" applyBorder="1" applyAlignment="1">
      <alignment horizontal="center"/>
    </xf>
    <xf numFmtId="166" fontId="3" fillId="0" borderId="193" xfId="0" applyNumberFormat="1" applyFont="1" applyFill="1" applyBorder="1" applyAlignment="1">
      <alignment horizontal="center"/>
    </xf>
    <xf numFmtId="166" fontId="3" fillId="0" borderId="203" xfId="0" applyNumberFormat="1" applyFont="1" applyFill="1" applyBorder="1" applyAlignment="1">
      <alignment horizontal="center"/>
    </xf>
    <xf numFmtId="0" fontId="3" fillId="0" borderId="195" xfId="0" applyFont="1" applyFill="1" applyBorder="1" applyAlignment="1">
      <alignment horizontal="left"/>
    </xf>
    <xf numFmtId="166" fontId="3" fillId="0" borderId="190" xfId="0" applyNumberFormat="1" applyFont="1" applyFill="1" applyBorder="1" applyAlignment="1">
      <alignment horizontal="center"/>
    </xf>
    <xf numFmtId="166" fontId="3" fillId="0" borderId="204" xfId="0" applyNumberFormat="1" applyFont="1" applyFill="1" applyBorder="1" applyAlignment="1">
      <alignment horizontal="center"/>
    </xf>
    <xf numFmtId="0" fontId="2" fillId="0" borderId="196" xfId="0" applyFont="1" applyFill="1" applyBorder="1"/>
    <xf numFmtId="0" fontId="2" fillId="0" borderId="197" xfId="0" applyFont="1" applyFill="1" applyBorder="1"/>
    <xf numFmtId="166" fontId="2" fillId="0" borderId="192" xfId="0" applyNumberFormat="1" applyFont="1" applyFill="1" applyBorder="1"/>
    <xf numFmtId="166" fontId="2" fillId="0" borderId="205" xfId="0" applyNumberFormat="1" applyFont="1" applyFill="1" applyBorder="1"/>
    <xf numFmtId="0" fontId="2" fillId="0" borderId="196" xfId="0" quotePrefix="1" applyFont="1" applyFill="1" applyBorder="1"/>
    <xf numFmtId="0" fontId="3" fillId="0" borderId="196" xfId="0" applyFont="1" applyFill="1" applyBorder="1"/>
    <xf numFmtId="166" fontId="3" fillId="0" borderId="193" xfId="0" applyNumberFormat="1" applyFont="1" applyFill="1" applyBorder="1"/>
    <xf numFmtId="166" fontId="3" fillId="0" borderId="203" xfId="0" applyNumberFormat="1" applyFont="1" applyFill="1" applyBorder="1"/>
    <xf numFmtId="0" fontId="3" fillId="0" borderId="0" xfId="0" applyFont="1" applyFill="1"/>
    <xf numFmtId="166" fontId="3" fillId="0" borderId="206" xfId="0" applyNumberFormat="1" applyFont="1" applyFill="1" applyBorder="1"/>
    <xf numFmtId="166" fontId="3" fillId="0" borderId="207" xfId="0" applyNumberFormat="1" applyFont="1" applyFill="1" applyBorder="1"/>
    <xf numFmtId="0" fontId="3" fillId="0" borderId="197" xfId="0" applyFont="1" applyFill="1" applyBorder="1"/>
    <xf numFmtId="166" fontId="2" fillId="0" borderId="208" xfId="0" applyNumberFormat="1" applyFont="1" applyFill="1" applyBorder="1"/>
    <xf numFmtId="0" fontId="8" fillId="0" borderId="197" xfId="0" applyFont="1" applyFill="1" applyBorder="1"/>
    <xf numFmtId="166" fontId="2" fillId="0" borderId="212" xfId="0" applyNumberFormat="1" applyFont="1" applyFill="1" applyBorder="1"/>
    <xf numFmtId="166" fontId="2" fillId="0" borderId="211" xfId="0" applyNumberFormat="1" applyFont="1" applyFill="1" applyBorder="1"/>
    <xf numFmtId="0" fontId="3" fillId="0" borderId="19" xfId="0" applyFont="1" applyFill="1" applyBorder="1"/>
    <xf numFmtId="0" fontId="3" fillId="0" borderId="202" xfId="0" applyFont="1" applyFill="1" applyBorder="1"/>
    <xf numFmtId="166" fontId="3" fillId="0" borderId="209" xfId="0" applyNumberFormat="1" applyFont="1" applyFill="1" applyBorder="1"/>
    <xf numFmtId="166" fontId="3" fillId="0" borderId="210" xfId="0" applyNumberFormat="1" applyFont="1" applyFill="1" applyBorder="1"/>
    <xf numFmtId="166" fontId="2" fillId="0" borderId="0" xfId="0" applyNumberFormat="1" applyFont="1" applyFill="1"/>
    <xf numFmtId="6" fontId="0" fillId="0" borderId="56" xfId="0" applyNumberFormat="1" applyFill="1" applyBorder="1"/>
    <xf numFmtId="6" fontId="10" fillId="0" borderId="56" xfId="0" applyNumberFormat="1" applyFont="1" applyFill="1" applyBorder="1"/>
    <xf numFmtId="6" fontId="10" fillId="0" borderId="55" xfId="0" applyNumberFormat="1" applyFont="1" applyFill="1" applyBorder="1"/>
    <xf numFmtId="0" fontId="10" fillId="0" borderId="0" xfId="0" applyFont="1" applyFill="1"/>
    <xf numFmtId="0" fontId="21" fillId="0" borderId="0" xfId="2" applyNumberFormat="1" applyFont="1" applyFill="1" applyBorder="1" applyAlignment="1">
      <alignment horizontal="left"/>
    </xf>
    <xf numFmtId="0" fontId="20" fillId="0" borderId="0" xfId="2" applyNumberFormat="1" applyFont="1" applyFill="1" applyBorder="1"/>
    <xf numFmtId="166" fontId="20" fillId="0" borderId="0" xfId="2" applyNumberFormat="1" applyFont="1" applyFill="1" applyBorder="1"/>
    <xf numFmtId="0" fontId="21" fillId="0" borderId="0" xfId="2" applyNumberFormat="1" applyFont="1" applyFill="1" applyBorder="1"/>
    <xf numFmtId="0" fontId="20" fillId="0" borderId="0" xfId="2" applyNumberFormat="1" applyFont="1" applyFill="1"/>
    <xf numFmtId="0" fontId="20" fillId="0" borderId="0" xfId="2" applyNumberFormat="1" applyFont="1" applyFill="1" applyAlignment="1"/>
    <xf numFmtId="0" fontId="20" fillId="0" borderId="0" xfId="2" applyNumberFormat="1" applyFont="1" applyFill="1" applyBorder="1" applyAlignment="1"/>
    <xf numFmtId="166" fontId="21" fillId="0" borderId="0" xfId="2" applyNumberFormat="1" applyFont="1" applyFill="1" applyBorder="1" applyAlignment="1">
      <alignment horizontal="center"/>
    </xf>
    <xf numFmtId="166" fontId="21" fillId="0" borderId="0" xfId="2" applyNumberFormat="1" applyFont="1" applyFill="1" applyBorder="1" applyAlignment="1">
      <alignment horizontal="right"/>
    </xf>
    <xf numFmtId="0" fontId="20" fillId="0" borderId="0" xfId="2" applyNumberFormat="1" applyFont="1" applyFill="1" applyBorder="1" applyAlignment="1">
      <alignment horizontal="left"/>
    </xf>
    <xf numFmtId="0" fontId="21" fillId="0" borderId="213" xfId="2" applyNumberFormat="1" applyFont="1" applyFill="1" applyBorder="1" applyAlignment="1"/>
    <xf numFmtId="0" fontId="21" fillId="0" borderId="214" xfId="2" applyNumberFormat="1" applyFont="1" applyFill="1" applyBorder="1" applyAlignment="1">
      <alignment horizontal="center"/>
    </xf>
    <xf numFmtId="0" fontId="21" fillId="0" borderId="213" xfId="2" applyNumberFormat="1" applyFont="1" applyFill="1" applyBorder="1" applyAlignment="1">
      <alignment horizontal="center"/>
    </xf>
    <xf numFmtId="166" fontId="21" fillId="0" borderId="213" xfId="2" applyNumberFormat="1" applyFont="1" applyFill="1" applyBorder="1" applyAlignment="1">
      <alignment horizontal="center"/>
    </xf>
    <xf numFmtId="0" fontId="21" fillId="0" borderId="67" xfId="2" applyNumberFormat="1" applyFont="1" applyFill="1" applyBorder="1" applyAlignment="1"/>
    <xf numFmtId="0" fontId="21" fillId="0" borderId="83" xfId="2" applyNumberFormat="1" applyFont="1" applyFill="1" applyBorder="1" applyAlignment="1">
      <alignment horizontal="center"/>
    </xf>
    <xf numFmtId="0" fontId="21" fillId="0" borderId="67" xfId="2" applyNumberFormat="1" applyFont="1" applyFill="1" applyBorder="1" applyAlignment="1">
      <alignment horizontal="center"/>
    </xf>
    <xf numFmtId="166" fontId="21" fillId="0" borderId="112" xfId="2" applyNumberFormat="1" applyFont="1" applyFill="1" applyBorder="1" applyAlignment="1">
      <alignment horizontal="center"/>
    </xf>
    <xf numFmtId="0" fontId="21" fillId="0" borderId="84" xfId="2" applyNumberFormat="1" applyFont="1" applyFill="1" applyBorder="1" applyAlignment="1">
      <alignment horizontal="center"/>
    </xf>
    <xf numFmtId="0" fontId="20" fillId="0" borderId="216" xfId="2" applyNumberFormat="1" applyFont="1" applyFill="1" applyBorder="1" applyAlignment="1"/>
    <xf numFmtId="0" fontId="20" fillId="0" borderId="84" xfId="2" applyNumberFormat="1" applyFont="1" applyFill="1" applyBorder="1" applyAlignment="1"/>
    <xf numFmtId="166" fontId="20" fillId="0" borderId="172" xfId="2" applyNumberFormat="1" applyFont="1" applyFill="1" applyBorder="1" applyAlignment="1"/>
    <xf numFmtId="0" fontId="20" fillId="0" borderId="86" xfId="2" applyNumberFormat="1" applyFont="1" applyFill="1" applyBorder="1" applyAlignment="1">
      <alignment horizontal="center"/>
    </xf>
    <xf numFmtId="0" fontId="20" fillId="0" borderId="84" xfId="2" applyNumberFormat="1" applyFont="1" applyFill="1" applyBorder="1"/>
    <xf numFmtId="166" fontId="20" fillId="0" borderId="84" xfId="2" applyNumberFormat="1" applyFont="1" applyFill="1" applyBorder="1" applyAlignment="1"/>
    <xf numFmtId="0" fontId="20" fillId="0" borderId="86" xfId="2" applyNumberFormat="1" applyFont="1" applyFill="1" applyBorder="1" applyAlignment="1"/>
    <xf numFmtId="169" fontId="20" fillId="0" borderId="86" xfId="2" applyNumberFormat="1" applyFont="1" applyFill="1" applyBorder="1" applyAlignment="1"/>
    <xf numFmtId="166" fontId="20" fillId="0" borderId="86" xfId="2" applyNumberFormat="1" applyFont="1" applyFill="1" applyBorder="1" applyAlignment="1"/>
    <xf numFmtId="1" fontId="20" fillId="0" borderId="86" xfId="2" applyNumberFormat="1" applyFont="1" applyFill="1" applyBorder="1" applyAlignment="1"/>
    <xf numFmtId="3" fontId="20" fillId="0" borderId="86" xfId="2" applyNumberFormat="1" applyFont="1" applyFill="1" applyBorder="1"/>
    <xf numFmtId="0" fontId="20" fillId="0" borderId="86" xfId="2" applyNumberFormat="1" applyFont="1" applyFill="1" applyBorder="1"/>
    <xf numFmtId="1" fontId="20" fillId="0" borderId="86" xfId="2" applyNumberFormat="1" applyFont="1" applyFill="1" applyBorder="1"/>
    <xf numFmtId="3" fontId="20" fillId="0" borderId="86" xfId="2" applyNumberFormat="1" applyFont="1" applyFill="1" applyBorder="1" applyAlignment="1"/>
    <xf numFmtId="0" fontId="20" fillId="0" borderId="86" xfId="2" applyNumberFormat="1" applyFill="1" applyBorder="1"/>
    <xf numFmtId="0" fontId="21" fillId="0" borderId="86" xfId="2" applyNumberFormat="1" applyFont="1" applyFill="1" applyBorder="1" applyAlignment="1">
      <alignment horizontal="left"/>
    </xf>
    <xf numFmtId="1" fontId="21" fillId="0" borderId="86" xfId="2" applyNumberFormat="1" applyFont="1" applyFill="1" applyBorder="1" applyAlignment="1"/>
    <xf numFmtId="169" fontId="21" fillId="0" borderId="86" xfId="2" applyNumberFormat="1" applyFont="1" applyFill="1" applyBorder="1" applyAlignment="1"/>
    <xf numFmtId="166" fontId="21" fillId="0" borderId="86" xfId="2" applyNumberFormat="1" applyFont="1" applyFill="1" applyBorder="1" applyAlignment="1"/>
    <xf numFmtId="1" fontId="20" fillId="0" borderId="0" xfId="2" applyNumberFormat="1" applyFont="1" applyFill="1" applyBorder="1" applyAlignment="1"/>
    <xf numFmtId="169" fontId="20" fillId="0" borderId="0" xfId="2" applyNumberFormat="1" applyFont="1" applyFill="1" applyBorder="1" applyAlignment="1"/>
    <xf numFmtId="166" fontId="20" fillId="0" borderId="0" xfId="2" applyNumberFormat="1" applyFont="1" applyFill="1" applyBorder="1" applyAlignment="1"/>
    <xf numFmtId="170" fontId="20" fillId="0" borderId="0" xfId="2" applyNumberFormat="1" applyFont="1" applyFill="1" applyBorder="1" applyAlignment="1"/>
    <xf numFmtId="0" fontId="20" fillId="0" borderId="84" xfId="2" applyNumberFormat="1" applyFont="1" applyFill="1" applyBorder="1" applyAlignment="1">
      <alignment horizontal="left"/>
    </xf>
    <xf numFmtId="0" fontId="21" fillId="0" borderId="84" xfId="2" applyNumberFormat="1" applyFont="1" applyFill="1" applyBorder="1" applyAlignment="1">
      <alignment horizontal="left"/>
    </xf>
    <xf numFmtId="169" fontId="20" fillId="0" borderId="86" xfId="2" applyNumberFormat="1" applyFont="1" applyFill="1" applyBorder="1"/>
    <xf numFmtId="6" fontId="20" fillId="0" borderId="86" xfId="2" applyNumberFormat="1" applyFont="1" applyFill="1" applyBorder="1" applyAlignment="1"/>
    <xf numFmtId="6" fontId="20" fillId="0" borderId="86" xfId="2" applyNumberFormat="1" applyFont="1" applyFill="1" applyBorder="1"/>
    <xf numFmtId="6" fontId="20" fillId="0" borderId="0" xfId="2" applyNumberFormat="1" applyFont="1" applyFill="1" applyBorder="1"/>
    <xf numFmtId="6" fontId="20" fillId="0" borderId="0" xfId="2" applyNumberFormat="1" applyFont="1" applyFill="1" applyAlignment="1"/>
    <xf numFmtId="0" fontId="21" fillId="0" borderId="86" xfId="2" applyNumberFormat="1" applyFont="1" applyFill="1" applyBorder="1" applyAlignment="1"/>
    <xf numFmtId="166" fontId="20" fillId="0" borderId="86" xfId="2" applyNumberFormat="1" applyFont="1" applyFill="1" applyBorder="1"/>
    <xf numFmtId="169" fontId="20" fillId="0" borderId="0" xfId="2" applyNumberFormat="1" applyFont="1" applyFill="1" applyAlignment="1"/>
    <xf numFmtId="0" fontId="21" fillId="0" borderId="86" xfId="2" applyNumberFormat="1" applyFont="1" applyFill="1" applyBorder="1"/>
    <xf numFmtId="3" fontId="21" fillId="0" borderId="86" xfId="2" applyNumberFormat="1" applyFont="1" applyFill="1" applyBorder="1"/>
    <xf numFmtId="170" fontId="21" fillId="0" borderId="86" xfId="2" applyNumberFormat="1" applyFont="1" applyFill="1" applyBorder="1" applyAlignment="1"/>
    <xf numFmtId="1" fontId="21" fillId="0" borderId="86" xfId="2" applyNumberFormat="1" applyFont="1" applyFill="1" applyBorder="1"/>
    <xf numFmtId="166" fontId="20" fillId="0" borderId="0" xfId="2" applyNumberFormat="1" applyFont="1" applyFill="1" applyAlignment="1"/>
    <xf numFmtId="3" fontId="21" fillId="0" borderId="0" xfId="2" applyNumberFormat="1" applyFont="1" applyFill="1" applyAlignment="1"/>
    <xf numFmtId="3" fontId="20" fillId="0" borderId="0" xfId="2" applyNumberFormat="1" applyFont="1" applyFill="1" applyAlignment="1"/>
    <xf numFmtId="3" fontId="21" fillId="0" borderId="0" xfId="2" applyNumberFormat="1" applyFont="1" applyFill="1" applyBorder="1" applyAlignment="1"/>
    <xf numFmtId="0" fontId="21" fillId="0" borderId="1" xfId="2" applyNumberFormat="1" applyFont="1" applyFill="1" applyBorder="1" applyAlignment="1"/>
    <xf numFmtId="3" fontId="20" fillId="0" borderId="1" xfId="2" applyNumberFormat="1" applyFont="1" applyFill="1" applyBorder="1" applyAlignment="1"/>
    <xf numFmtId="0" fontId="20" fillId="0" borderId="1" xfId="2" applyNumberFormat="1" applyFont="1" applyFill="1" applyBorder="1" applyAlignment="1"/>
    <xf numFmtId="0" fontId="22" fillId="0" borderId="0" xfId="2" applyNumberFormat="1" applyFont="1" applyFill="1" applyAlignment="1"/>
    <xf numFmtId="3" fontId="20" fillId="0" borderId="0" xfId="2" applyNumberFormat="1" applyFont="1" applyFill="1" applyBorder="1" applyAlignment="1"/>
    <xf numFmtId="0" fontId="20" fillId="0" borderId="217" xfId="2" applyNumberFormat="1" applyFont="1" applyFill="1" applyBorder="1" applyAlignment="1"/>
    <xf numFmtId="0" fontId="21" fillId="0" borderId="218" xfId="2" applyNumberFormat="1" applyFont="1" applyFill="1" applyBorder="1" applyAlignment="1">
      <alignment horizontal="center"/>
    </xf>
    <xf numFmtId="0" fontId="21" fillId="0" borderId="219" xfId="2" applyNumberFormat="1" applyFont="1" applyFill="1" applyBorder="1" applyAlignment="1">
      <alignment horizontal="right"/>
    </xf>
    <xf numFmtId="0" fontId="21" fillId="0" borderId="220" xfId="2" applyNumberFormat="1" applyFont="1" applyFill="1" applyBorder="1" applyAlignment="1">
      <alignment horizontal="left"/>
    </xf>
    <xf numFmtId="0" fontId="21" fillId="0" borderId="221" xfId="2" applyNumberFormat="1" applyFont="1" applyFill="1" applyBorder="1" applyAlignment="1">
      <alignment horizontal="center"/>
    </xf>
    <xf numFmtId="0" fontId="21" fillId="0" borderId="222" xfId="2" applyNumberFormat="1" applyFont="1" applyFill="1" applyBorder="1" applyAlignment="1">
      <alignment horizontal="center"/>
    </xf>
    <xf numFmtId="0" fontId="21" fillId="0" borderId="223" xfId="2" applyNumberFormat="1" applyFont="1" applyFill="1" applyBorder="1" applyAlignment="1">
      <alignment horizontal="center"/>
    </xf>
    <xf numFmtId="0" fontId="21" fillId="0" borderId="113" xfId="2" applyNumberFormat="1" applyFont="1" applyFill="1" applyBorder="1" applyAlignment="1">
      <alignment horizontal="center"/>
    </xf>
    <xf numFmtId="0" fontId="21" fillId="0" borderId="224" xfId="2" applyNumberFormat="1" applyFont="1" applyFill="1" applyBorder="1" applyAlignment="1">
      <alignment horizontal="center"/>
    </xf>
    <xf numFmtId="0" fontId="21" fillId="0" borderId="173" xfId="2" applyNumberFormat="1" applyFont="1" applyFill="1" applyBorder="1" applyAlignment="1">
      <alignment horizontal="center"/>
    </xf>
    <xf numFmtId="0" fontId="20" fillId="0" borderId="44" xfId="2" applyFill="1" applyBorder="1"/>
    <xf numFmtId="0" fontId="20" fillId="0" borderId="86" xfId="2" applyFill="1" applyBorder="1" applyAlignment="1">
      <alignment horizontal="center"/>
    </xf>
    <xf numFmtId="0" fontId="20" fillId="0" borderId="86" xfId="2" applyFill="1" applyBorder="1"/>
    <xf numFmtId="168" fontId="20" fillId="0" borderId="174" xfId="2" applyNumberFormat="1" applyFill="1" applyBorder="1"/>
    <xf numFmtId="0" fontId="20" fillId="0" borderId="44" xfId="2" applyFill="1" applyBorder="1" applyAlignment="1">
      <alignment horizontal="center"/>
    </xf>
    <xf numFmtId="168" fontId="20" fillId="0" borderId="86" xfId="2" applyNumberFormat="1" applyFill="1" applyBorder="1"/>
    <xf numFmtId="168" fontId="20" fillId="0" borderId="40" xfId="2" applyNumberFormat="1" applyFill="1" applyBorder="1"/>
    <xf numFmtId="0" fontId="20" fillId="0" borderId="0" xfId="2" applyFill="1"/>
    <xf numFmtId="1" fontId="20" fillId="0" borderId="86" xfId="2" applyNumberFormat="1" applyFill="1" applyBorder="1" applyAlignment="1">
      <alignment horizontal="center"/>
    </xf>
    <xf numFmtId="0" fontId="20" fillId="0" borderId="225" xfId="2" applyFill="1" applyBorder="1"/>
    <xf numFmtId="0" fontId="20" fillId="0" borderId="226" xfId="2" applyFill="1" applyBorder="1" applyAlignment="1">
      <alignment horizontal="center"/>
    </xf>
    <xf numFmtId="0" fontId="20" fillId="0" borderId="226" xfId="2" applyFill="1" applyBorder="1"/>
    <xf numFmtId="168" fontId="20" fillId="0" borderId="227" xfId="2" applyNumberFormat="1" applyFill="1" applyBorder="1"/>
    <xf numFmtId="0" fontId="20" fillId="0" borderId="225" xfId="2" applyFill="1" applyBorder="1" applyAlignment="1">
      <alignment horizontal="center"/>
    </xf>
    <xf numFmtId="168" fontId="20" fillId="0" borderId="226" xfId="2" applyNumberFormat="1" applyFill="1" applyBorder="1"/>
    <xf numFmtId="168" fontId="20" fillId="0" borderId="228" xfId="2" applyNumberFormat="1" applyFill="1" applyBorder="1"/>
    <xf numFmtId="1" fontId="20" fillId="0" borderId="0" xfId="2" applyNumberFormat="1" applyFill="1"/>
    <xf numFmtId="0" fontId="21" fillId="0" borderId="214" xfId="2" applyNumberFormat="1" applyFont="1" applyFill="1" applyBorder="1" applyAlignment="1">
      <alignment horizontal="center"/>
    </xf>
    <xf numFmtId="0" fontId="21" fillId="0" borderId="215" xfId="2" applyNumberFormat="1" applyFont="1" applyFill="1" applyBorder="1" applyAlignment="1">
      <alignment horizontal="center"/>
    </xf>
    <xf numFmtId="0" fontId="3" fillId="0" borderId="180" xfId="0" applyFont="1" applyBorder="1" applyAlignment="1">
      <alignment horizontal="center"/>
    </xf>
    <xf numFmtId="0" fontId="3" fillId="0" borderId="188" xfId="0" applyFont="1" applyBorder="1" applyAlignment="1">
      <alignment horizontal="center"/>
    </xf>
    <xf numFmtId="0" fontId="3" fillId="0" borderId="189" xfId="0" applyFont="1" applyBorder="1" applyAlignment="1">
      <alignment horizontal="center"/>
    </xf>
    <xf numFmtId="0" fontId="2" fillId="0" borderId="178" xfId="0" applyFont="1" applyBorder="1" applyAlignment="1">
      <alignment horizontal="center"/>
    </xf>
    <xf numFmtId="0" fontId="2" fillId="0" borderId="190" xfId="0" applyFont="1" applyBorder="1" applyAlignment="1">
      <alignment horizontal="center"/>
    </xf>
    <xf numFmtId="0" fontId="2" fillId="0" borderId="35" xfId="0" applyFont="1" applyBorder="1" applyAlignment="1">
      <alignment horizontal="center"/>
    </xf>
    <xf numFmtId="3" fontId="3" fillId="0" borderId="178" xfId="0" applyNumberFormat="1" applyFont="1" applyBorder="1" applyAlignment="1">
      <alignment horizontal="center"/>
    </xf>
    <xf numFmtId="3" fontId="3" fillId="0" borderId="179" xfId="0" applyNumberFormat="1" applyFont="1" applyBorder="1" applyAlignment="1">
      <alignment horizontal="center"/>
    </xf>
    <xf numFmtId="3" fontId="3" fillId="0" borderId="180" xfId="0" applyNumberFormat="1" applyFont="1" applyBorder="1" applyAlignment="1">
      <alignment horizontal="center"/>
    </xf>
    <xf numFmtId="2" fontId="3" fillId="0" borderId="182" xfId="0" applyNumberFormat="1" applyFont="1" applyBorder="1" applyAlignment="1">
      <alignment horizontal="center"/>
    </xf>
    <xf numFmtId="2" fontId="3" fillId="0" borderId="67" xfId="0" applyNumberFormat="1" applyFont="1" applyBorder="1" applyAlignment="1">
      <alignment horizontal="center"/>
    </xf>
    <xf numFmtId="2" fontId="3" fillId="0" borderId="68" xfId="0" applyNumberFormat="1" applyFont="1" applyBorder="1" applyAlignment="1">
      <alignment horizontal="center"/>
    </xf>
    <xf numFmtId="0" fontId="3" fillId="0" borderId="182" xfId="0" applyFont="1" applyBorder="1" applyAlignment="1">
      <alignment horizontal="center" wrapText="1"/>
    </xf>
    <xf numFmtId="0" fontId="3" fillId="0" borderId="67" xfId="0" applyFont="1" applyBorder="1" applyAlignment="1">
      <alignment horizontal="center" wrapText="1"/>
    </xf>
    <xf numFmtId="0" fontId="3" fillId="0" borderId="68" xfId="0" applyFont="1" applyBorder="1" applyAlignment="1">
      <alignment horizontal="center" wrapText="1"/>
    </xf>
    <xf numFmtId="2" fontId="3" fillId="0" borderId="183" xfId="0" applyNumberFormat="1" applyFont="1" applyBorder="1" applyAlignment="1">
      <alignment horizontal="center"/>
    </xf>
    <xf numFmtId="2" fontId="3" fillId="0" borderId="185" xfId="0" applyNumberFormat="1" applyFont="1" applyBorder="1" applyAlignment="1">
      <alignment horizontal="center"/>
    </xf>
    <xf numFmtId="2" fontId="3" fillId="0" borderId="187" xfId="0" applyNumberFormat="1" applyFont="1" applyBorder="1" applyAlignment="1">
      <alignment horizontal="center"/>
    </xf>
    <xf numFmtId="2" fontId="3" fillId="0" borderId="191" xfId="0" applyNumberFormat="1" applyFont="1" applyBorder="1" applyAlignment="1">
      <alignment horizontal="center"/>
    </xf>
    <xf numFmtId="2" fontId="3" fillId="0" borderId="188" xfId="0" applyNumberFormat="1" applyFont="1" applyBorder="1" applyAlignment="1">
      <alignment horizontal="center"/>
    </xf>
    <xf numFmtId="2" fontId="3" fillId="0" borderId="189" xfId="0" applyNumberFormat="1" applyFont="1" applyBorder="1" applyAlignment="1">
      <alignment horizontal="center"/>
    </xf>
    <xf numFmtId="3" fontId="3" fillId="0" borderId="168" xfId="0" applyNumberFormat="1" applyFont="1" applyBorder="1" applyAlignment="1">
      <alignment horizontal="center"/>
    </xf>
    <xf numFmtId="3" fontId="3" fillId="0" borderId="169" xfId="0" applyNumberFormat="1" applyFont="1" applyBorder="1" applyAlignment="1">
      <alignment horizontal="center"/>
    </xf>
    <xf numFmtId="3" fontId="3" fillId="0" borderId="170" xfId="0" applyNumberFormat="1" applyFont="1" applyBorder="1" applyAlignment="1">
      <alignment horizontal="center"/>
    </xf>
    <xf numFmtId="2" fontId="3" fillId="0" borderId="181" xfId="0" applyNumberFormat="1" applyFont="1" applyBorder="1" applyAlignment="1">
      <alignment horizontal="center" wrapText="1"/>
    </xf>
    <xf numFmtId="2" fontId="3" fillId="0" borderId="184" xfId="0" applyNumberFormat="1" applyFont="1" applyBorder="1" applyAlignment="1">
      <alignment horizontal="center"/>
    </xf>
    <xf numFmtId="2" fontId="3" fillId="0" borderId="186" xfId="0" applyNumberFormat="1" applyFont="1" applyBorder="1" applyAlignment="1">
      <alignment horizontal="center"/>
    </xf>
    <xf numFmtId="2" fontId="3" fillId="0" borderId="182" xfId="0" applyNumberFormat="1" applyFont="1" applyBorder="1" applyAlignment="1">
      <alignment horizontal="center" wrapText="1"/>
    </xf>
    <xf numFmtId="2" fontId="3" fillId="0" borderId="67" xfId="0" applyNumberFormat="1" applyFont="1" applyBorder="1" applyAlignment="1">
      <alignment horizontal="center" wrapText="1"/>
    </xf>
    <xf numFmtId="2" fontId="3" fillId="0" borderId="68" xfId="0" applyNumberFormat="1" applyFont="1" applyBorder="1" applyAlignment="1">
      <alignment horizontal="center" wrapText="1"/>
    </xf>
  </cellXfs>
  <cellStyles count="5">
    <cellStyle name="Currency" xfId="1" builtinId="4"/>
    <cellStyle name="Normal" xfId="0" builtinId="0"/>
    <cellStyle name="Normal 2" xfId="2" xr:uid="{C8F2F044-5DA6-4EF1-A9D8-4979C4852B09}"/>
    <cellStyle name="Normal 2 2" xfId="4" xr:uid="{1343E340-66D5-427E-8291-82F6C8DBAECD}"/>
    <cellStyle name="Normal 3 2" xfId="3" xr:uid="{DF0C7EBD-B965-4A96-B887-EB488CCED1E4}"/>
  </cellStyles>
  <dxfs count="0"/>
  <tableStyles count="1" defaultTableStyle="TableStyleMedium9" defaultPivotStyle="PivotStyleLight16">
    <tableStyle name="Invisible" pivot="0" table="0" count="0" xr9:uid="{EA558389-AE90-4FD0-A2FD-2C7759162E37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K32"/>
  <sheetViews>
    <sheetView workbookViewId="0">
      <selection activeCell="B6" sqref="B6:B24"/>
    </sheetView>
  </sheetViews>
  <sheetFormatPr defaultRowHeight="15" x14ac:dyDescent="0.25"/>
  <cols>
    <col min="1" max="1" width="43.42578125" customWidth="1"/>
    <col min="2" max="2" width="22.140625" customWidth="1"/>
  </cols>
  <sheetData>
    <row r="1" spans="1:11" x14ac:dyDescent="0.25">
      <c r="A1" s="6" t="s">
        <v>520</v>
      </c>
      <c r="D1" s="1"/>
      <c r="F1" s="8" t="s">
        <v>130</v>
      </c>
      <c r="G1" s="8"/>
      <c r="H1" s="8"/>
      <c r="I1" s="8"/>
      <c r="J1" s="8"/>
      <c r="K1" s="8"/>
    </row>
    <row r="2" spans="1:11" x14ac:dyDescent="0.25">
      <c r="A2" s="6" t="s">
        <v>79</v>
      </c>
      <c r="B2" s="9" t="str">
        <f>Revenue!B2</f>
        <v>Nicholls State University</v>
      </c>
      <c r="C2" s="4"/>
      <c r="D2" s="1"/>
      <c r="F2" s="8"/>
      <c r="G2" s="8"/>
      <c r="H2" s="8"/>
      <c r="I2" s="8"/>
      <c r="J2" s="8"/>
      <c r="K2" s="8"/>
    </row>
    <row r="3" spans="1:11" x14ac:dyDescent="0.25">
      <c r="A3" s="6" t="s">
        <v>116</v>
      </c>
      <c r="B3" s="7">
        <f>Revenue!B3</f>
        <v>15</v>
      </c>
      <c r="D3" s="1"/>
      <c r="F3" s="8"/>
      <c r="G3" s="8"/>
      <c r="H3" s="8"/>
      <c r="I3" s="8"/>
      <c r="J3" s="8"/>
      <c r="K3" s="8"/>
    </row>
    <row r="4" spans="1:11" ht="15.75" thickBot="1" x14ac:dyDescent="0.3"/>
    <row r="5" spans="1:11" x14ac:dyDescent="0.25">
      <c r="A5" s="51" t="s">
        <v>417</v>
      </c>
      <c r="B5" s="52" t="s">
        <v>418</v>
      </c>
    </row>
    <row r="6" spans="1:11" x14ac:dyDescent="0.25">
      <c r="A6" s="59" t="s">
        <v>419</v>
      </c>
      <c r="B6" s="53">
        <v>5121479</v>
      </c>
    </row>
    <row r="7" spans="1:11" x14ac:dyDescent="0.25">
      <c r="A7" s="59" t="s">
        <v>441</v>
      </c>
      <c r="B7" s="53">
        <v>1689151</v>
      </c>
    </row>
    <row r="8" spans="1:11" ht="14.25" customHeight="1" x14ac:dyDescent="0.25">
      <c r="A8" s="59" t="s">
        <v>422</v>
      </c>
      <c r="B8" s="54">
        <v>2290074</v>
      </c>
    </row>
    <row r="9" spans="1:11" ht="14.25" customHeight="1" x14ac:dyDescent="0.25">
      <c r="A9" s="59" t="s">
        <v>444</v>
      </c>
      <c r="B9" s="54">
        <v>0</v>
      </c>
    </row>
    <row r="10" spans="1:11" x14ac:dyDescent="0.25">
      <c r="A10" s="59" t="s">
        <v>420</v>
      </c>
      <c r="B10" s="53">
        <v>4823675</v>
      </c>
    </row>
    <row r="11" spans="1:11" x14ac:dyDescent="0.25">
      <c r="A11" s="59" t="s">
        <v>421</v>
      </c>
      <c r="B11" s="53">
        <v>3471902</v>
      </c>
    </row>
    <row r="12" spans="1:11" x14ac:dyDescent="0.25">
      <c r="A12" s="59" t="s">
        <v>423</v>
      </c>
      <c r="B12" s="53">
        <v>3154539</v>
      </c>
    </row>
    <row r="13" spans="1:11" x14ac:dyDescent="0.25">
      <c r="A13" s="59" t="s">
        <v>424</v>
      </c>
      <c r="B13" s="53">
        <v>84377</v>
      </c>
    </row>
    <row r="14" spans="1:11" x14ac:dyDescent="0.25">
      <c r="A14" s="59" t="s">
        <v>425</v>
      </c>
      <c r="B14" s="53">
        <v>588370</v>
      </c>
    </row>
    <row r="15" spans="1:11" x14ac:dyDescent="0.25">
      <c r="A15" s="59" t="s">
        <v>426</v>
      </c>
      <c r="B15" s="53">
        <v>33942</v>
      </c>
    </row>
    <row r="16" spans="1:11" x14ac:dyDescent="0.25">
      <c r="A16" s="59" t="s">
        <v>427</v>
      </c>
      <c r="B16" s="53">
        <v>10736</v>
      </c>
    </row>
    <row r="17" spans="1:2" x14ac:dyDescent="0.25">
      <c r="A17" s="59" t="s">
        <v>428</v>
      </c>
      <c r="B17" s="53"/>
    </row>
    <row r="18" spans="1:2" x14ac:dyDescent="0.25">
      <c r="A18" s="59" t="s">
        <v>429</v>
      </c>
      <c r="B18" s="53">
        <v>54209</v>
      </c>
    </row>
    <row r="19" spans="1:2" x14ac:dyDescent="0.25">
      <c r="A19" s="59" t="s">
        <v>430</v>
      </c>
      <c r="B19" s="53">
        <v>15000</v>
      </c>
    </row>
    <row r="20" spans="1:2" ht="15.75" customHeight="1" x14ac:dyDescent="0.25">
      <c r="A20" s="59" t="s">
        <v>431</v>
      </c>
      <c r="B20" s="53">
        <v>15075</v>
      </c>
    </row>
    <row r="21" spans="1:2" x14ac:dyDescent="0.25">
      <c r="A21" s="59" t="s">
        <v>432</v>
      </c>
      <c r="B21" s="53"/>
    </row>
    <row r="22" spans="1:2" x14ac:dyDescent="0.25">
      <c r="A22" s="59" t="s">
        <v>433</v>
      </c>
      <c r="B22" s="53"/>
    </row>
    <row r="23" spans="1:2" x14ac:dyDescent="0.25">
      <c r="A23" s="60" t="s">
        <v>434</v>
      </c>
      <c r="B23" s="55"/>
    </row>
    <row r="24" spans="1:2" ht="15.75" thickBot="1" x14ac:dyDescent="0.3">
      <c r="A24" s="60" t="s">
        <v>435</v>
      </c>
      <c r="B24" s="55"/>
    </row>
    <row r="25" spans="1:2" ht="15.75" thickBot="1" x14ac:dyDescent="0.3">
      <c r="A25" s="56" t="s">
        <v>436</v>
      </c>
      <c r="B25" s="57">
        <f>SUM(B6:B24)</f>
        <v>21352529</v>
      </c>
    </row>
    <row r="28" spans="1:2" x14ac:dyDescent="0.25">
      <c r="A28" s="9" t="s">
        <v>437</v>
      </c>
    </row>
    <row r="29" spans="1:2" x14ac:dyDescent="0.25">
      <c r="A29" t="s">
        <v>438</v>
      </c>
      <c r="B29" s="58">
        <v>0</v>
      </c>
    </row>
    <row r="30" spans="1:2" x14ac:dyDescent="0.25">
      <c r="A30" t="s">
        <v>439</v>
      </c>
      <c r="B30" s="58">
        <v>0</v>
      </c>
    </row>
    <row r="31" spans="1:2" x14ac:dyDescent="0.25">
      <c r="A31" t="s">
        <v>440</v>
      </c>
      <c r="B31" s="58">
        <v>0</v>
      </c>
    </row>
    <row r="32" spans="1:2" x14ac:dyDescent="0.25">
      <c r="A32" t="s">
        <v>297</v>
      </c>
      <c r="B32" s="61">
        <f>SUM(B29:B31)</f>
        <v>0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16"/>
  <sheetViews>
    <sheetView zoomScale="80" zoomScaleNormal="80" workbookViewId="0">
      <pane xSplit="5" ySplit="6" topLeftCell="F88" activePane="bottomRight" state="frozen"/>
      <selection pane="topRight" activeCell="F1" sqref="F1"/>
      <selection pane="bottomLeft" activeCell="A7" sqref="A7"/>
      <selection pane="bottomRight" activeCell="O97" sqref="O97"/>
    </sheetView>
  </sheetViews>
  <sheetFormatPr defaultColWidth="9.140625" defaultRowHeight="15" x14ac:dyDescent="0.25"/>
  <cols>
    <col min="1" max="1" width="13.140625" customWidth="1"/>
    <col min="2" max="2" width="7.42578125" style="1" customWidth="1"/>
    <col min="3" max="3" width="34.85546875" bestFit="1" customWidth="1"/>
    <col min="4" max="4" width="8.5703125" style="1" bestFit="1" customWidth="1"/>
    <col min="5" max="5" width="59.140625" bestFit="1" customWidth="1"/>
    <col min="6" max="11" width="12.85546875" style="8" customWidth="1"/>
  </cols>
  <sheetData>
    <row r="1" spans="1:12" x14ac:dyDescent="0.25">
      <c r="A1" s="6" t="s">
        <v>521</v>
      </c>
      <c r="B1"/>
      <c r="C1" s="1"/>
    </row>
    <row r="2" spans="1:12" x14ac:dyDescent="0.25">
      <c r="A2" s="2" t="s">
        <v>79</v>
      </c>
      <c r="B2" s="9" t="s">
        <v>545</v>
      </c>
      <c r="C2" s="4"/>
      <c r="E2" t="s">
        <v>117</v>
      </c>
    </row>
    <row r="3" spans="1:12" x14ac:dyDescent="0.25">
      <c r="A3" s="6" t="s">
        <v>116</v>
      </c>
      <c r="B3" s="7">
        <v>15</v>
      </c>
      <c r="C3" s="1"/>
      <c r="E3" s="5"/>
    </row>
    <row r="4" spans="1:12" ht="15.75" thickBot="1" x14ac:dyDescent="0.3"/>
    <row r="5" spans="1:12" s="3" customFormat="1" ht="16.5" thickTop="1" thickBot="1" x14ac:dyDescent="0.3">
      <c r="A5" s="62" t="s">
        <v>118</v>
      </c>
      <c r="B5" s="13" t="s">
        <v>1</v>
      </c>
      <c r="C5" s="13" t="s">
        <v>1</v>
      </c>
      <c r="D5" s="13" t="s">
        <v>4</v>
      </c>
      <c r="E5" s="63" t="s">
        <v>0</v>
      </c>
      <c r="F5" s="64" t="s">
        <v>5</v>
      </c>
      <c r="G5" s="65"/>
      <c r="H5" s="66" t="s">
        <v>6</v>
      </c>
      <c r="I5" s="65"/>
      <c r="J5" s="66" t="s">
        <v>7</v>
      </c>
      <c r="K5" s="65"/>
    </row>
    <row r="6" spans="1:12" s="3" customFormat="1" ht="15.75" thickBot="1" x14ac:dyDescent="0.3">
      <c r="A6" s="27" t="s">
        <v>2</v>
      </c>
      <c r="B6" s="14" t="s">
        <v>2</v>
      </c>
      <c r="C6" s="14" t="s">
        <v>3</v>
      </c>
      <c r="D6" s="14" t="s">
        <v>2</v>
      </c>
      <c r="E6" s="15" t="s">
        <v>3</v>
      </c>
      <c r="F6" s="67" t="s">
        <v>8</v>
      </c>
      <c r="G6" s="68" t="s">
        <v>9</v>
      </c>
      <c r="H6" s="67" t="s">
        <v>8</v>
      </c>
      <c r="I6" s="68" t="s">
        <v>9</v>
      </c>
      <c r="J6" s="69" t="s">
        <v>8</v>
      </c>
      <c r="K6" s="70" t="s">
        <v>9</v>
      </c>
    </row>
    <row r="7" spans="1:12" s="3" customFormat="1" ht="15.75" thickTop="1" x14ac:dyDescent="0.25">
      <c r="A7" s="71">
        <f>B3</f>
        <v>15</v>
      </c>
      <c r="B7" s="72">
        <v>500</v>
      </c>
      <c r="C7" s="73" t="s">
        <v>10</v>
      </c>
      <c r="D7" s="72">
        <v>501</v>
      </c>
      <c r="E7" s="74" t="s">
        <v>10</v>
      </c>
      <c r="F7" s="75">
        <v>28173947</v>
      </c>
      <c r="G7" s="76"/>
      <c r="H7" s="75">
        <v>33238766</v>
      </c>
      <c r="I7" s="76"/>
      <c r="J7" s="75">
        <v>32990888</v>
      </c>
      <c r="K7" s="76"/>
    </row>
    <row r="8" spans="1:12" x14ac:dyDescent="0.25">
      <c r="A8" s="77"/>
      <c r="B8" s="78"/>
      <c r="C8" s="21"/>
      <c r="D8" s="78"/>
      <c r="E8" s="79"/>
      <c r="F8" s="80"/>
      <c r="G8" s="81"/>
      <c r="H8" s="80"/>
      <c r="I8" s="81"/>
      <c r="J8" s="80"/>
      <c r="K8" s="81"/>
    </row>
    <row r="9" spans="1:12" x14ac:dyDescent="0.25">
      <c r="A9" s="77">
        <f>B3</f>
        <v>15</v>
      </c>
      <c r="B9" s="78">
        <v>510</v>
      </c>
      <c r="C9" s="21" t="s">
        <v>11</v>
      </c>
      <c r="D9" s="78">
        <v>511</v>
      </c>
      <c r="E9" s="79" t="s">
        <v>12</v>
      </c>
      <c r="F9" s="80">
        <v>1231453</v>
      </c>
      <c r="G9" s="81"/>
      <c r="H9" s="80">
        <v>1471900</v>
      </c>
      <c r="I9" s="81"/>
      <c r="J9" s="80">
        <v>1446943</v>
      </c>
      <c r="K9" s="81"/>
    </row>
    <row r="10" spans="1:12" x14ac:dyDescent="0.25">
      <c r="A10" s="77">
        <f>B3</f>
        <v>15</v>
      </c>
      <c r="B10" s="78">
        <v>510</v>
      </c>
      <c r="C10" s="21" t="s">
        <v>11</v>
      </c>
      <c r="D10" s="78">
        <v>512</v>
      </c>
      <c r="E10" s="79" t="s">
        <v>13</v>
      </c>
      <c r="F10" s="80">
        <v>616082</v>
      </c>
      <c r="G10" s="81"/>
      <c r="H10" s="80">
        <v>617981</v>
      </c>
      <c r="I10" s="81"/>
      <c r="J10" s="80">
        <v>609425</v>
      </c>
      <c r="K10" s="81"/>
    </row>
    <row r="11" spans="1:12" x14ac:dyDescent="0.25">
      <c r="A11" s="77">
        <f>B3</f>
        <v>15</v>
      </c>
      <c r="B11" s="78">
        <v>510</v>
      </c>
      <c r="C11" s="21" t="s">
        <v>11</v>
      </c>
      <c r="D11" s="78">
        <v>513</v>
      </c>
      <c r="E11" s="79" t="s">
        <v>14</v>
      </c>
      <c r="F11" s="80"/>
      <c r="G11" s="81">
        <v>263943</v>
      </c>
      <c r="H11" s="80"/>
      <c r="I11" s="81">
        <v>265548</v>
      </c>
      <c r="J11" s="80"/>
      <c r="K11" s="81">
        <v>262264</v>
      </c>
    </row>
    <row r="12" spans="1:12" x14ac:dyDescent="0.25">
      <c r="A12" s="77">
        <f>B3</f>
        <v>15</v>
      </c>
      <c r="B12" s="78">
        <v>510</v>
      </c>
      <c r="C12" s="21" t="s">
        <v>11</v>
      </c>
      <c r="D12" s="78">
        <v>514</v>
      </c>
      <c r="E12" s="79" t="s">
        <v>15</v>
      </c>
      <c r="F12" s="80"/>
      <c r="G12" s="81">
        <v>506770</v>
      </c>
      <c r="H12" s="80"/>
      <c r="I12" s="81">
        <v>510048</v>
      </c>
      <c r="J12" s="80"/>
      <c r="K12" s="81">
        <v>504298</v>
      </c>
    </row>
    <row r="13" spans="1:12" x14ac:dyDescent="0.25">
      <c r="A13" s="77">
        <f>B4</f>
        <v>0</v>
      </c>
      <c r="B13" s="78">
        <v>510</v>
      </c>
      <c r="C13" s="21" t="s">
        <v>11</v>
      </c>
      <c r="D13" s="78">
        <v>520</v>
      </c>
      <c r="E13" s="79" t="s">
        <v>411</v>
      </c>
      <c r="F13" s="80"/>
      <c r="G13" s="81">
        <v>110253</v>
      </c>
      <c r="H13" s="80"/>
      <c r="I13" s="81">
        <v>106260</v>
      </c>
      <c r="J13" s="80"/>
      <c r="K13" s="81">
        <v>105047</v>
      </c>
    </row>
    <row r="14" spans="1:12" x14ac:dyDescent="0.25">
      <c r="A14" s="77">
        <f>B3</f>
        <v>15</v>
      </c>
      <c r="B14" s="78">
        <v>510</v>
      </c>
      <c r="C14" s="21" t="s">
        <v>11</v>
      </c>
      <c r="D14" s="78">
        <v>515</v>
      </c>
      <c r="E14" s="79" t="s">
        <v>16</v>
      </c>
      <c r="F14" s="80"/>
      <c r="G14" s="81">
        <v>723566</v>
      </c>
      <c r="H14" s="80"/>
      <c r="I14" s="81">
        <v>695665</v>
      </c>
      <c r="J14" s="80"/>
      <c r="K14" s="81">
        <v>709760</v>
      </c>
      <c r="L14" t="s">
        <v>117</v>
      </c>
    </row>
    <row r="15" spans="1:12" x14ac:dyDescent="0.25">
      <c r="A15" s="77">
        <f>B3</f>
        <v>15</v>
      </c>
      <c r="B15" s="78">
        <v>510</v>
      </c>
      <c r="C15" s="21" t="s">
        <v>11</v>
      </c>
      <c r="D15" s="78">
        <v>516</v>
      </c>
      <c r="E15" s="79" t="s">
        <v>17</v>
      </c>
      <c r="F15" s="80"/>
      <c r="G15" s="81">
        <v>1307548</v>
      </c>
      <c r="H15" s="80"/>
      <c r="I15" s="81">
        <v>1293150</v>
      </c>
      <c r="J15" s="80"/>
      <c r="K15" s="81">
        <v>1163457</v>
      </c>
    </row>
    <row r="16" spans="1:12" x14ac:dyDescent="0.25">
      <c r="A16" s="77">
        <v>0</v>
      </c>
      <c r="B16" s="78">
        <v>510</v>
      </c>
      <c r="C16" s="21" t="s">
        <v>11</v>
      </c>
      <c r="D16" s="78">
        <v>521</v>
      </c>
      <c r="E16" s="79" t="s">
        <v>413</v>
      </c>
      <c r="F16" s="80"/>
      <c r="G16" s="81"/>
      <c r="H16" s="80"/>
      <c r="I16" s="81"/>
      <c r="J16" s="80"/>
      <c r="K16" s="81"/>
    </row>
    <row r="17" spans="1:13" x14ac:dyDescent="0.25">
      <c r="A17" s="77">
        <f>B3</f>
        <v>15</v>
      </c>
      <c r="B17" s="78">
        <v>510</v>
      </c>
      <c r="C17" s="21" t="s">
        <v>11</v>
      </c>
      <c r="D17" s="78">
        <v>517</v>
      </c>
      <c r="E17" s="79" t="s">
        <v>18</v>
      </c>
      <c r="F17" s="80"/>
      <c r="G17" s="81">
        <v>104823</v>
      </c>
      <c r="H17" s="80"/>
      <c r="I17" s="81">
        <v>106056</v>
      </c>
      <c r="J17" s="80"/>
      <c r="K17" s="81">
        <v>104486</v>
      </c>
    </row>
    <row r="18" spans="1:13" x14ac:dyDescent="0.25">
      <c r="A18" s="77">
        <f>B3</f>
        <v>15</v>
      </c>
      <c r="B18" s="78">
        <v>510</v>
      </c>
      <c r="C18" s="21" t="s">
        <v>11</v>
      </c>
      <c r="D18" s="78">
        <v>518</v>
      </c>
      <c r="E18" s="79" t="s">
        <v>19</v>
      </c>
      <c r="F18" s="80"/>
      <c r="G18" s="81">
        <v>2515360</v>
      </c>
      <c r="H18" s="80"/>
      <c r="I18" s="81">
        <v>2499319</v>
      </c>
      <c r="J18" s="80"/>
      <c r="K18" s="81">
        <v>2508765</v>
      </c>
    </row>
    <row r="19" spans="1:13" x14ac:dyDescent="0.25">
      <c r="A19" s="77">
        <f>B3</f>
        <v>15</v>
      </c>
      <c r="B19" s="78">
        <v>510</v>
      </c>
      <c r="C19" s="21" t="s">
        <v>11</v>
      </c>
      <c r="D19" s="78">
        <v>519</v>
      </c>
      <c r="E19" s="79" t="s">
        <v>20</v>
      </c>
      <c r="F19" s="80">
        <v>198279</v>
      </c>
      <c r="G19" s="81"/>
      <c r="H19" s="80">
        <v>157739</v>
      </c>
      <c r="I19" s="81"/>
      <c r="J19" s="80">
        <v>207580</v>
      </c>
      <c r="K19" s="81"/>
    </row>
    <row r="20" spans="1:13" s="3" customFormat="1" x14ac:dyDescent="0.25">
      <c r="A20" s="82"/>
      <c r="B20" s="83"/>
      <c r="C20" s="84" t="s">
        <v>119</v>
      </c>
      <c r="D20" s="83"/>
      <c r="E20" s="85"/>
      <c r="F20" s="86">
        <f t="shared" ref="F20:K20" si="0">SUM(F9:F19)</f>
        <v>2045814</v>
      </c>
      <c r="G20" s="87">
        <f t="shared" si="0"/>
        <v>5532263</v>
      </c>
      <c r="H20" s="86">
        <f t="shared" si="0"/>
        <v>2247620</v>
      </c>
      <c r="I20" s="87">
        <f t="shared" si="0"/>
        <v>5476046</v>
      </c>
      <c r="J20" s="86">
        <f t="shared" si="0"/>
        <v>2263948</v>
      </c>
      <c r="K20" s="87">
        <f t="shared" si="0"/>
        <v>5358077</v>
      </c>
    </row>
    <row r="21" spans="1:13" s="3" customFormat="1" x14ac:dyDescent="0.25">
      <c r="A21" s="82"/>
      <c r="B21" s="83"/>
      <c r="C21" s="84"/>
      <c r="D21" s="83"/>
      <c r="E21" s="85"/>
      <c r="F21" s="86"/>
      <c r="G21" s="87"/>
      <c r="H21" s="86"/>
      <c r="I21" s="87"/>
      <c r="J21" s="86"/>
      <c r="K21" s="87"/>
    </row>
    <row r="22" spans="1:13" x14ac:dyDescent="0.25">
      <c r="A22" s="77">
        <f>B3</f>
        <v>15</v>
      </c>
      <c r="B22" s="78">
        <v>525</v>
      </c>
      <c r="C22" s="21" t="s">
        <v>21</v>
      </c>
      <c r="D22" s="78">
        <v>526</v>
      </c>
      <c r="E22" s="79" t="s">
        <v>22</v>
      </c>
      <c r="F22" s="80">
        <v>369415</v>
      </c>
      <c r="G22" s="81"/>
      <c r="H22" s="80">
        <v>367885</v>
      </c>
      <c r="I22" s="81"/>
      <c r="J22" s="80">
        <v>364140</v>
      </c>
      <c r="K22" s="81"/>
      <c r="M22" t="s">
        <v>117</v>
      </c>
    </row>
    <row r="23" spans="1:13" x14ac:dyDescent="0.25">
      <c r="A23" s="77">
        <f>B3</f>
        <v>15</v>
      </c>
      <c r="B23" s="78">
        <v>525</v>
      </c>
      <c r="C23" s="21" t="s">
        <v>21</v>
      </c>
      <c r="D23" s="78">
        <v>527</v>
      </c>
      <c r="E23" s="79" t="s">
        <v>23</v>
      </c>
      <c r="F23" s="80">
        <v>5565971</v>
      </c>
      <c r="G23" s="81">
        <v>300777</v>
      </c>
      <c r="H23" s="80">
        <v>6121116</v>
      </c>
      <c r="I23" s="81">
        <v>219659</v>
      </c>
      <c r="J23" s="80">
        <v>6099552</v>
      </c>
      <c r="K23" s="81">
        <v>300223</v>
      </c>
    </row>
    <row r="24" spans="1:13" s="3" customFormat="1" x14ac:dyDescent="0.25">
      <c r="A24" s="82"/>
      <c r="B24" s="83"/>
      <c r="C24" s="84" t="s">
        <v>374</v>
      </c>
      <c r="D24" s="83"/>
      <c r="E24" s="85"/>
      <c r="F24" s="86">
        <f t="shared" ref="F24:K24" si="1">SUM(F22:F23)</f>
        <v>5935386</v>
      </c>
      <c r="G24" s="87">
        <f t="shared" si="1"/>
        <v>300777</v>
      </c>
      <c r="H24" s="86">
        <f t="shared" si="1"/>
        <v>6489001</v>
      </c>
      <c r="I24" s="87">
        <f t="shared" si="1"/>
        <v>219659</v>
      </c>
      <c r="J24" s="86">
        <f t="shared" si="1"/>
        <v>6463692</v>
      </c>
      <c r="K24" s="87">
        <f t="shared" si="1"/>
        <v>300223</v>
      </c>
    </row>
    <row r="25" spans="1:13" s="3" customFormat="1" x14ac:dyDescent="0.25">
      <c r="A25" s="82"/>
      <c r="B25" s="83"/>
      <c r="C25" s="84"/>
      <c r="D25" s="83"/>
      <c r="E25" s="85"/>
      <c r="F25" s="86"/>
      <c r="G25" s="87"/>
      <c r="H25" s="86"/>
      <c r="I25" s="87"/>
      <c r="J25" s="86"/>
      <c r="K25" s="87"/>
    </row>
    <row r="26" spans="1:13" x14ac:dyDescent="0.25">
      <c r="A26" s="77">
        <f>B3</f>
        <v>15</v>
      </c>
      <c r="B26" s="78">
        <v>530</v>
      </c>
      <c r="C26" s="21" t="s">
        <v>24</v>
      </c>
      <c r="D26" s="78">
        <v>531</v>
      </c>
      <c r="E26" s="79" t="s">
        <v>25</v>
      </c>
      <c r="F26" s="80"/>
      <c r="G26" s="81"/>
      <c r="H26" s="80"/>
      <c r="I26" s="81"/>
      <c r="J26" s="80"/>
      <c r="K26" s="81"/>
    </row>
    <row r="27" spans="1:13" x14ac:dyDescent="0.25">
      <c r="A27" s="77">
        <f>B3</f>
        <v>15</v>
      </c>
      <c r="B27" s="78">
        <v>530</v>
      </c>
      <c r="C27" s="21" t="s">
        <v>24</v>
      </c>
      <c r="D27" s="78">
        <v>532</v>
      </c>
      <c r="E27" s="79" t="s">
        <v>26</v>
      </c>
      <c r="F27" s="80"/>
      <c r="G27" s="81"/>
      <c r="H27" s="80"/>
      <c r="I27" s="81"/>
      <c r="J27" s="80"/>
      <c r="K27" s="81"/>
    </row>
    <row r="28" spans="1:13" x14ac:dyDescent="0.25">
      <c r="A28" s="77">
        <f>B3</f>
        <v>15</v>
      </c>
      <c r="B28" s="78">
        <v>530</v>
      </c>
      <c r="C28" s="21" t="s">
        <v>24</v>
      </c>
      <c r="D28" s="78">
        <v>533</v>
      </c>
      <c r="E28" s="79" t="s">
        <v>27</v>
      </c>
      <c r="F28" s="80">
        <v>11441</v>
      </c>
      <c r="G28" s="81"/>
      <c r="H28" s="80">
        <v>11442</v>
      </c>
      <c r="I28" s="81"/>
      <c r="J28" s="80">
        <v>7315</v>
      </c>
      <c r="K28" s="81"/>
    </row>
    <row r="29" spans="1:13" x14ac:dyDescent="0.25">
      <c r="A29" s="77">
        <f>B3</f>
        <v>15</v>
      </c>
      <c r="B29" s="78">
        <v>530</v>
      </c>
      <c r="C29" s="21" t="s">
        <v>24</v>
      </c>
      <c r="D29" s="78">
        <v>534</v>
      </c>
      <c r="E29" s="79" t="s">
        <v>28</v>
      </c>
      <c r="F29" s="80"/>
      <c r="G29" s="81"/>
      <c r="H29" s="80"/>
      <c r="I29" s="81"/>
      <c r="J29" s="80"/>
      <c r="K29" s="81"/>
    </row>
    <row r="30" spans="1:13" x14ac:dyDescent="0.25">
      <c r="A30" s="77">
        <f>B3</f>
        <v>15</v>
      </c>
      <c r="B30" s="78">
        <v>530</v>
      </c>
      <c r="C30" s="21" t="s">
        <v>24</v>
      </c>
      <c r="D30" s="78">
        <v>549</v>
      </c>
      <c r="E30" s="79" t="s">
        <v>29</v>
      </c>
      <c r="F30" s="80">
        <v>2148472</v>
      </c>
      <c r="G30" s="81">
        <v>1219377</v>
      </c>
      <c r="H30" s="80">
        <v>2925902</v>
      </c>
      <c r="I30" s="81">
        <v>1070403</v>
      </c>
      <c r="J30" s="80">
        <v>3186888</v>
      </c>
      <c r="K30" s="81">
        <v>1203093</v>
      </c>
    </row>
    <row r="31" spans="1:13" x14ac:dyDescent="0.25">
      <c r="A31" s="77">
        <v>0</v>
      </c>
      <c r="B31" s="78">
        <v>530</v>
      </c>
      <c r="C31" s="21" t="s">
        <v>24</v>
      </c>
      <c r="D31" s="388">
        <v>572</v>
      </c>
      <c r="E31" s="390" t="s">
        <v>461</v>
      </c>
      <c r="F31" s="80"/>
      <c r="G31" s="81"/>
      <c r="H31" s="80"/>
      <c r="I31" s="81"/>
      <c r="J31" s="80"/>
      <c r="K31" s="81"/>
    </row>
    <row r="32" spans="1:13" s="3" customFormat="1" x14ac:dyDescent="0.25">
      <c r="A32" s="82"/>
      <c r="B32" s="83"/>
      <c r="C32" s="84" t="s">
        <v>120</v>
      </c>
      <c r="D32" s="83"/>
      <c r="E32" s="85"/>
      <c r="F32" s="86">
        <f t="shared" ref="F32:K32" si="2">SUM(F26:F31)</f>
        <v>2159913</v>
      </c>
      <c r="G32" s="87">
        <f t="shared" si="2"/>
        <v>1219377</v>
      </c>
      <c r="H32" s="86">
        <f t="shared" si="2"/>
        <v>2937344</v>
      </c>
      <c r="I32" s="87">
        <f t="shared" si="2"/>
        <v>1070403</v>
      </c>
      <c r="J32" s="86">
        <f t="shared" si="2"/>
        <v>3194203</v>
      </c>
      <c r="K32" s="87">
        <f t="shared" si="2"/>
        <v>1203093</v>
      </c>
    </row>
    <row r="33" spans="1:11" s="3" customFormat="1" x14ac:dyDescent="0.25">
      <c r="A33" s="82"/>
      <c r="B33" s="83"/>
      <c r="C33" s="84"/>
      <c r="D33" s="83"/>
      <c r="E33" s="85"/>
      <c r="F33" s="88"/>
      <c r="G33" s="89"/>
      <c r="H33" s="88"/>
      <c r="I33" s="89"/>
      <c r="J33" s="88"/>
      <c r="K33" s="89"/>
    </row>
    <row r="34" spans="1:11" x14ac:dyDescent="0.25">
      <c r="A34" s="77">
        <f>B3</f>
        <v>15</v>
      </c>
      <c r="B34" s="78">
        <v>550</v>
      </c>
      <c r="C34" s="21" t="s">
        <v>30</v>
      </c>
      <c r="D34" s="78">
        <v>551</v>
      </c>
      <c r="E34" s="79" t="s">
        <v>31</v>
      </c>
      <c r="F34" s="80">
        <v>21899612</v>
      </c>
      <c r="G34" s="81"/>
      <c r="H34" s="80">
        <v>21899612</v>
      </c>
      <c r="I34" s="81"/>
      <c r="J34" s="80">
        <v>25863996</v>
      </c>
      <c r="K34" s="81"/>
    </row>
    <row r="35" spans="1:11" x14ac:dyDescent="0.25">
      <c r="A35" s="77">
        <f>B3</f>
        <v>15</v>
      </c>
      <c r="B35" s="78">
        <v>550</v>
      </c>
      <c r="C35" s="21" t="s">
        <v>30</v>
      </c>
      <c r="D35" s="78">
        <v>552</v>
      </c>
      <c r="E35" s="79" t="s">
        <v>32</v>
      </c>
      <c r="F35" s="80"/>
      <c r="G35" s="81"/>
      <c r="H35" s="80"/>
      <c r="I35" s="81"/>
      <c r="J35" s="80"/>
      <c r="K35" s="81"/>
    </row>
    <row r="36" spans="1:11" x14ac:dyDescent="0.25">
      <c r="A36" s="77">
        <f>B3</f>
        <v>15</v>
      </c>
      <c r="B36" s="78">
        <v>550</v>
      </c>
      <c r="C36" s="21" t="s">
        <v>30</v>
      </c>
      <c r="D36" s="78">
        <v>554</v>
      </c>
      <c r="E36" s="79" t="s">
        <v>127</v>
      </c>
      <c r="F36" s="80"/>
      <c r="G36" s="81"/>
      <c r="H36" s="80"/>
      <c r="I36" s="81"/>
      <c r="J36" s="80"/>
      <c r="K36" s="81"/>
    </row>
    <row r="37" spans="1:11" s="3" customFormat="1" x14ac:dyDescent="0.25">
      <c r="A37" s="82"/>
      <c r="B37" s="83"/>
      <c r="C37" s="84" t="s">
        <v>121</v>
      </c>
      <c r="D37" s="83"/>
      <c r="E37" s="85"/>
      <c r="F37" s="86">
        <f t="shared" ref="F37:K37" si="3">SUM(F34:F36)</f>
        <v>21899612</v>
      </c>
      <c r="G37" s="87">
        <f t="shared" si="3"/>
        <v>0</v>
      </c>
      <c r="H37" s="86">
        <f t="shared" si="3"/>
        <v>21899612</v>
      </c>
      <c r="I37" s="87">
        <f t="shared" si="3"/>
        <v>0</v>
      </c>
      <c r="J37" s="86">
        <f t="shared" si="3"/>
        <v>25863996</v>
      </c>
      <c r="K37" s="87">
        <f t="shared" si="3"/>
        <v>0</v>
      </c>
    </row>
    <row r="38" spans="1:11" s="3" customFormat="1" x14ac:dyDescent="0.25">
      <c r="A38" s="82"/>
      <c r="B38" s="83"/>
      <c r="C38" s="84"/>
      <c r="D38" s="83"/>
      <c r="E38" s="85"/>
      <c r="F38" s="86"/>
      <c r="G38" s="87"/>
      <c r="H38" s="86"/>
      <c r="I38" s="87"/>
      <c r="J38" s="86"/>
      <c r="K38" s="87"/>
    </row>
    <row r="39" spans="1:11" x14ac:dyDescent="0.25">
      <c r="A39" s="387">
        <f>B3</f>
        <v>15</v>
      </c>
      <c r="B39" s="388">
        <v>560</v>
      </c>
      <c r="C39" s="389" t="s">
        <v>33</v>
      </c>
      <c r="D39" s="388">
        <v>561</v>
      </c>
      <c r="E39" s="390" t="s">
        <v>446</v>
      </c>
      <c r="F39" s="80"/>
      <c r="G39" s="81"/>
      <c r="H39" s="80"/>
      <c r="I39" s="81"/>
      <c r="J39" s="80"/>
      <c r="K39" s="81"/>
    </row>
    <row r="40" spans="1:11" x14ac:dyDescent="0.25">
      <c r="A40" s="387">
        <f>B3</f>
        <v>15</v>
      </c>
      <c r="B40" s="388">
        <v>560</v>
      </c>
      <c r="C40" s="389" t="s">
        <v>33</v>
      </c>
      <c r="D40" s="388">
        <v>562</v>
      </c>
      <c r="E40" s="390" t="s">
        <v>34</v>
      </c>
      <c r="F40" s="80">
        <v>1105969</v>
      </c>
      <c r="G40" s="81"/>
      <c r="H40" s="80">
        <v>1105969</v>
      </c>
      <c r="I40" s="81"/>
      <c r="J40" s="80">
        <v>1082831</v>
      </c>
      <c r="K40" s="81"/>
    </row>
    <row r="41" spans="1:11" x14ac:dyDescent="0.25">
      <c r="A41" s="387">
        <f>B3</f>
        <v>15</v>
      </c>
      <c r="B41" s="388">
        <v>560</v>
      </c>
      <c r="C41" s="389" t="s">
        <v>33</v>
      </c>
      <c r="D41" s="388">
        <v>563</v>
      </c>
      <c r="E41" s="390" t="s">
        <v>459</v>
      </c>
      <c r="F41" s="80"/>
      <c r="G41" s="81"/>
      <c r="H41" s="80"/>
      <c r="I41" s="81"/>
      <c r="J41" s="80"/>
      <c r="K41" s="81"/>
    </row>
    <row r="42" spans="1:11" x14ac:dyDescent="0.25">
      <c r="A42" s="387">
        <f>B3</f>
        <v>15</v>
      </c>
      <c r="B42" s="388">
        <v>560</v>
      </c>
      <c r="C42" s="389" t="s">
        <v>33</v>
      </c>
      <c r="D42" s="388">
        <v>564</v>
      </c>
      <c r="E42" s="390" t="s">
        <v>35</v>
      </c>
      <c r="F42" s="80"/>
      <c r="G42" s="81"/>
      <c r="H42" s="80"/>
      <c r="I42" s="81"/>
      <c r="J42" s="80"/>
      <c r="K42" s="81"/>
    </row>
    <row r="43" spans="1:11" x14ac:dyDescent="0.25">
      <c r="A43" s="387">
        <f>B3</f>
        <v>15</v>
      </c>
      <c r="B43" s="388">
        <v>560</v>
      </c>
      <c r="C43" s="389" t="s">
        <v>33</v>
      </c>
      <c r="D43" s="388">
        <v>565</v>
      </c>
      <c r="E43" s="390" t="s">
        <v>36</v>
      </c>
      <c r="F43" s="80"/>
      <c r="G43" s="81"/>
      <c r="H43" s="80"/>
      <c r="I43" s="81"/>
      <c r="J43" s="80"/>
      <c r="K43" s="81"/>
    </row>
    <row r="44" spans="1:11" x14ac:dyDescent="0.25">
      <c r="A44" s="387">
        <f>B3</f>
        <v>15</v>
      </c>
      <c r="B44" s="388">
        <v>560</v>
      </c>
      <c r="C44" s="389" t="s">
        <v>33</v>
      </c>
      <c r="D44" s="388">
        <v>566</v>
      </c>
      <c r="E44" s="390" t="s">
        <v>508</v>
      </c>
      <c r="F44" s="80"/>
      <c r="G44" s="81"/>
      <c r="H44" s="80"/>
      <c r="I44" s="81"/>
      <c r="J44" s="80"/>
      <c r="K44" s="81"/>
    </row>
    <row r="45" spans="1:11" x14ac:dyDescent="0.25">
      <c r="A45" s="387">
        <f>B3</f>
        <v>15</v>
      </c>
      <c r="B45" s="388">
        <v>560</v>
      </c>
      <c r="C45" s="389" t="s">
        <v>33</v>
      </c>
      <c r="D45" s="388">
        <v>567</v>
      </c>
      <c r="E45" s="390" t="s">
        <v>460</v>
      </c>
      <c r="F45" s="80"/>
      <c r="G45" s="81"/>
      <c r="H45" s="80"/>
      <c r="I45" s="81"/>
      <c r="J45" s="80"/>
      <c r="K45" s="81"/>
    </row>
    <row r="46" spans="1:11" x14ac:dyDescent="0.25">
      <c r="A46" s="387">
        <f>B3</f>
        <v>15</v>
      </c>
      <c r="B46" s="388">
        <v>560</v>
      </c>
      <c r="C46" s="389" t="s">
        <v>33</v>
      </c>
      <c r="D46" s="388">
        <v>570</v>
      </c>
      <c r="E46" s="390" t="s">
        <v>37</v>
      </c>
      <c r="F46" s="80"/>
      <c r="G46" s="81"/>
      <c r="H46" s="80"/>
      <c r="I46" s="81"/>
      <c r="J46" s="80"/>
      <c r="K46" s="81"/>
    </row>
    <row r="47" spans="1:11" x14ac:dyDescent="0.25">
      <c r="A47" s="387">
        <f>B3</f>
        <v>15</v>
      </c>
      <c r="B47" s="388">
        <v>560</v>
      </c>
      <c r="C47" s="389" t="s">
        <v>33</v>
      </c>
      <c r="D47" s="388">
        <v>571</v>
      </c>
      <c r="E47" s="390" t="s">
        <v>447</v>
      </c>
      <c r="F47" s="80"/>
      <c r="G47" s="81"/>
      <c r="H47" s="80"/>
      <c r="I47" s="81"/>
      <c r="J47" s="80"/>
      <c r="K47" s="81"/>
    </row>
    <row r="48" spans="1:11" x14ac:dyDescent="0.25">
      <c r="A48" s="387">
        <f>B3</f>
        <v>15</v>
      </c>
      <c r="B48" s="388">
        <v>560</v>
      </c>
      <c r="C48" s="389" t="s">
        <v>33</v>
      </c>
      <c r="D48" s="388">
        <v>574</v>
      </c>
      <c r="E48" s="390" t="s">
        <v>448</v>
      </c>
      <c r="F48" s="80"/>
      <c r="G48" s="81"/>
      <c r="H48" s="80"/>
      <c r="I48" s="81"/>
      <c r="J48" s="80"/>
      <c r="K48" s="81"/>
    </row>
    <row r="49" spans="1:11" x14ac:dyDescent="0.25">
      <c r="A49" s="387">
        <f>B3</f>
        <v>15</v>
      </c>
      <c r="B49" s="388">
        <v>560</v>
      </c>
      <c r="C49" s="389" t="s">
        <v>33</v>
      </c>
      <c r="D49" s="388">
        <v>575</v>
      </c>
      <c r="E49" s="390" t="s">
        <v>253</v>
      </c>
      <c r="F49" s="80"/>
      <c r="G49" s="81"/>
      <c r="H49" s="80"/>
      <c r="I49" s="81"/>
      <c r="J49" s="80"/>
      <c r="K49" s="81"/>
    </row>
    <row r="50" spans="1:11" x14ac:dyDescent="0.25">
      <c r="A50" s="387">
        <f>B3</f>
        <v>15</v>
      </c>
      <c r="B50" s="388">
        <v>560</v>
      </c>
      <c r="C50" s="389" t="s">
        <v>33</v>
      </c>
      <c r="D50" s="388">
        <v>576</v>
      </c>
      <c r="E50" s="390" t="s">
        <v>359</v>
      </c>
      <c r="F50" s="80"/>
      <c r="G50" s="81"/>
      <c r="H50" s="80"/>
      <c r="I50" s="81"/>
      <c r="J50" s="80"/>
      <c r="K50" s="81"/>
    </row>
    <row r="51" spans="1:11" x14ac:dyDescent="0.25">
      <c r="A51" s="387">
        <f>B3</f>
        <v>15</v>
      </c>
      <c r="B51" s="388">
        <v>560</v>
      </c>
      <c r="C51" s="389" t="s">
        <v>33</v>
      </c>
      <c r="D51" s="388">
        <v>577</v>
      </c>
      <c r="E51" s="390" t="s">
        <v>462</v>
      </c>
      <c r="F51" s="80"/>
      <c r="G51" s="81"/>
      <c r="H51" s="80"/>
      <c r="I51" s="81"/>
      <c r="J51" s="80"/>
      <c r="K51" s="81"/>
    </row>
    <row r="52" spans="1:11" x14ac:dyDescent="0.25">
      <c r="A52" s="387">
        <f>B3</f>
        <v>15</v>
      </c>
      <c r="B52" s="388">
        <v>560</v>
      </c>
      <c r="C52" s="389" t="s">
        <v>33</v>
      </c>
      <c r="D52" s="388">
        <v>578</v>
      </c>
      <c r="E52" s="390" t="s">
        <v>360</v>
      </c>
      <c r="F52" s="80"/>
      <c r="G52" s="81"/>
      <c r="H52" s="80"/>
      <c r="I52" s="81"/>
      <c r="J52" s="80"/>
      <c r="K52" s="81"/>
    </row>
    <row r="53" spans="1:11" x14ac:dyDescent="0.25">
      <c r="A53" s="387">
        <f>B3</f>
        <v>15</v>
      </c>
      <c r="B53" s="388">
        <v>560</v>
      </c>
      <c r="C53" s="389" t="s">
        <v>33</v>
      </c>
      <c r="D53" s="388">
        <v>579</v>
      </c>
      <c r="E53" s="390" t="s">
        <v>410</v>
      </c>
      <c r="F53" s="80"/>
      <c r="G53" s="81"/>
      <c r="H53" s="80"/>
      <c r="I53" s="81"/>
      <c r="J53" s="80"/>
      <c r="K53" s="81"/>
    </row>
    <row r="54" spans="1:11" x14ac:dyDescent="0.25">
      <c r="A54" s="387">
        <f>$B$3</f>
        <v>15</v>
      </c>
      <c r="B54" s="388">
        <v>560</v>
      </c>
      <c r="C54" s="389" t="s">
        <v>33</v>
      </c>
      <c r="D54" s="388"/>
      <c r="E54" s="390" t="s">
        <v>449</v>
      </c>
      <c r="F54" s="367"/>
      <c r="G54" s="368"/>
      <c r="H54" s="367"/>
      <c r="I54" s="368"/>
      <c r="J54" s="367"/>
      <c r="K54" s="368"/>
    </row>
    <row r="55" spans="1:11" x14ac:dyDescent="0.25">
      <c r="A55" s="387">
        <f t="shared" ref="A55:A62" si="4">$B$3</f>
        <v>15</v>
      </c>
      <c r="B55" s="388">
        <v>560</v>
      </c>
      <c r="C55" s="389" t="s">
        <v>33</v>
      </c>
      <c r="D55" s="388"/>
      <c r="E55" s="390" t="s">
        <v>450</v>
      </c>
      <c r="F55" s="367"/>
      <c r="G55" s="368"/>
      <c r="H55" s="367"/>
      <c r="I55" s="368"/>
      <c r="J55" s="367"/>
      <c r="K55" s="368"/>
    </row>
    <row r="56" spans="1:11" x14ac:dyDescent="0.25">
      <c r="A56" s="387">
        <f t="shared" si="4"/>
        <v>15</v>
      </c>
      <c r="B56" s="388">
        <v>560</v>
      </c>
      <c r="C56" s="389" t="s">
        <v>33</v>
      </c>
      <c r="D56" s="388"/>
      <c r="E56" s="390" t="s">
        <v>451</v>
      </c>
      <c r="F56" s="367"/>
      <c r="G56" s="368"/>
      <c r="H56" s="367"/>
      <c r="I56" s="368"/>
      <c r="J56" s="367"/>
      <c r="K56" s="368"/>
    </row>
    <row r="57" spans="1:11" x14ac:dyDescent="0.25">
      <c r="A57" s="387">
        <f t="shared" si="4"/>
        <v>15</v>
      </c>
      <c r="B57" s="388">
        <v>560</v>
      </c>
      <c r="C57" s="389" t="s">
        <v>33</v>
      </c>
      <c r="D57" s="388"/>
      <c r="E57" s="390" t="s">
        <v>452</v>
      </c>
      <c r="F57" s="367"/>
      <c r="G57" s="368"/>
      <c r="H57" s="367"/>
      <c r="I57" s="368"/>
      <c r="J57" s="367"/>
      <c r="K57" s="368"/>
    </row>
    <row r="58" spans="1:11" x14ac:dyDescent="0.25">
      <c r="A58" s="387">
        <f t="shared" si="4"/>
        <v>15</v>
      </c>
      <c r="B58" s="388">
        <v>560</v>
      </c>
      <c r="C58" s="389" t="s">
        <v>33</v>
      </c>
      <c r="D58" s="388"/>
      <c r="E58" s="390" t="s">
        <v>453</v>
      </c>
      <c r="F58" s="367"/>
      <c r="G58" s="368"/>
      <c r="H58" s="367"/>
      <c r="I58" s="368"/>
      <c r="J58" s="367"/>
      <c r="K58" s="368"/>
    </row>
    <row r="59" spans="1:11" x14ac:dyDescent="0.25">
      <c r="A59" s="396">
        <f t="shared" si="4"/>
        <v>15</v>
      </c>
      <c r="B59" s="397">
        <v>560</v>
      </c>
      <c r="C59" s="398" t="s">
        <v>33</v>
      </c>
      <c r="D59" s="397"/>
      <c r="E59" s="399" t="s">
        <v>509</v>
      </c>
      <c r="F59" s="400"/>
      <c r="G59" s="401"/>
      <c r="H59" s="400"/>
      <c r="I59" s="401"/>
      <c r="J59" s="400"/>
      <c r="K59" s="401"/>
    </row>
    <row r="60" spans="1:11" x14ac:dyDescent="0.25">
      <c r="A60" s="396">
        <v>0</v>
      </c>
      <c r="B60" s="397">
        <v>560</v>
      </c>
      <c r="C60" s="398" t="s">
        <v>33</v>
      </c>
      <c r="D60" s="397"/>
      <c r="E60" s="399" t="s">
        <v>543</v>
      </c>
      <c r="F60" s="400"/>
      <c r="G60" s="401"/>
      <c r="H60" s="400"/>
      <c r="I60" s="401"/>
      <c r="J60" s="400">
        <v>500000</v>
      </c>
      <c r="K60" s="401"/>
    </row>
    <row r="61" spans="1:11" x14ac:dyDescent="0.25">
      <c r="A61" s="396">
        <f t="shared" si="4"/>
        <v>15</v>
      </c>
      <c r="B61" s="397">
        <v>560</v>
      </c>
      <c r="C61" s="398" t="s">
        <v>33</v>
      </c>
      <c r="D61" s="397"/>
      <c r="E61" s="399" t="s">
        <v>510</v>
      </c>
      <c r="F61" s="400"/>
      <c r="G61" s="401"/>
      <c r="H61" s="400"/>
      <c r="I61" s="401"/>
      <c r="J61" s="400"/>
      <c r="K61" s="401"/>
    </row>
    <row r="62" spans="1:11" x14ac:dyDescent="0.25">
      <c r="A62" s="396">
        <f t="shared" si="4"/>
        <v>15</v>
      </c>
      <c r="B62" s="397">
        <v>560</v>
      </c>
      <c r="C62" s="398" t="s">
        <v>33</v>
      </c>
      <c r="D62" s="397"/>
      <c r="E62" s="399" t="s">
        <v>511</v>
      </c>
      <c r="F62" s="400"/>
      <c r="G62" s="401"/>
      <c r="H62" s="400"/>
      <c r="I62" s="401"/>
      <c r="J62" s="400"/>
      <c r="K62" s="401"/>
    </row>
    <row r="63" spans="1:11" s="3" customFormat="1" x14ac:dyDescent="0.25">
      <c r="A63" s="82"/>
      <c r="B63" s="83"/>
      <c r="C63" s="84" t="s">
        <v>122</v>
      </c>
      <c r="D63" s="83"/>
      <c r="E63" s="85"/>
      <c r="F63" s="86">
        <f t="shared" ref="F63:K63" si="5">SUM(F39:F62)</f>
        <v>1105969</v>
      </c>
      <c r="G63" s="87">
        <f t="shared" si="5"/>
        <v>0</v>
      </c>
      <c r="H63" s="86">
        <f t="shared" si="5"/>
        <v>1105969</v>
      </c>
      <c r="I63" s="87">
        <f t="shared" si="5"/>
        <v>0</v>
      </c>
      <c r="J63" s="86">
        <f t="shared" si="5"/>
        <v>1582831</v>
      </c>
      <c r="K63" s="87">
        <f t="shared" si="5"/>
        <v>0</v>
      </c>
    </row>
    <row r="64" spans="1:11" s="3" customFormat="1" x14ac:dyDescent="0.25">
      <c r="A64" s="82"/>
      <c r="B64" s="83"/>
      <c r="C64" s="84"/>
      <c r="D64" s="83"/>
      <c r="E64" s="85" t="s">
        <v>117</v>
      </c>
      <c r="F64" s="86"/>
      <c r="G64" s="87"/>
      <c r="H64" s="86"/>
      <c r="I64" s="87"/>
      <c r="J64" s="86"/>
      <c r="K64" s="87"/>
    </row>
    <row r="65" spans="1:14" x14ac:dyDescent="0.25">
      <c r="A65" s="77">
        <f>B3</f>
        <v>15</v>
      </c>
      <c r="B65" s="78">
        <v>580</v>
      </c>
      <c r="C65" s="21" t="s">
        <v>38</v>
      </c>
      <c r="D65" s="78">
        <v>581</v>
      </c>
      <c r="E65" s="79" t="s">
        <v>39</v>
      </c>
      <c r="F65" s="80"/>
      <c r="G65" s="81"/>
      <c r="H65" s="80"/>
      <c r="I65" s="81"/>
      <c r="J65" s="80"/>
      <c r="K65" s="81"/>
    </row>
    <row r="66" spans="1:14" x14ac:dyDescent="0.25">
      <c r="A66" s="77">
        <f>B3</f>
        <v>15</v>
      </c>
      <c r="B66" s="78">
        <v>580</v>
      </c>
      <c r="C66" s="21" t="s">
        <v>38</v>
      </c>
      <c r="D66" s="78">
        <v>582</v>
      </c>
      <c r="E66" s="79" t="s">
        <v>40</v>
      </c>
      <c r="F66" s="80"/>
      <c r="G66" s="81"/>
      <c r="H66" s="80"/>
      <c r="I66" s="81"/>
      <c r="J66" s="80"/>
      <c r="K66" s="81"/>
    </row>
    <row r="67" spans="1:14" x14ac:dyDescent="0.25">
      <c r="A67" s="77">
        <f>B3</f>
        <v>15</v>
      </c>
      <c r="B67" s="78">
        <v>580</v>
      </c>
      <c r="C67" s="21" t="s">
        <v>38</v>
      </c>
      <c r="D67" s="78">
        <v>583</v>
      </c>
      <c r="E67" s="79" t="s">
        <v>41</v>
      </c>
      <c r="F67" s="80"/>
      <c r="G67" s="81">
        <v>11513975</v>
      </c>
      <c r="H67" s="80"/>
      <c r="I67" s="81">
        <v>9850000</v>
      </c>
      <c r="J67" s="80"/>
      <c r="K67" s="81">
        <v>11500000</v>
      </c>
    </row>
    <row r="68" spans="1:14" x14ac:dyDescent="0.25">
      <c r="A68" s="77">
        <f>B3</f>
        <v>15</v>
      </c>
      <c r="B68" s="78">
        <v>580</v>
      </c>
      <c r="C68" s="21" t="s">
        <v>38</v>
      </c>
      <c r="D68" s="78">
        <v>589</v>
      </c>
      <c r="E68" s="79" t="s">
        <v>42</v>
      </c>
      <c r="F68" s="80"/>
      <c r="G68" s="81">
        <v>671719</v>
      </c>
      <c r="H68" s="80"/>
      <c r="I68" s="81">
        <v>613600</v>
      </c>
      <c r="J68" s="80"/>
      <c r="K68" s="81">
        <v>625000</v>
      </c>
    </row>
    <row r="69" spans="1:14" s="3" customFormat="1" x14ac:dyDescent="0.25">
      <c r="A69" s="82"/>
      <c r="B69" s="83"/>
      <c r="C69" s="84" t="s">
        <v>123</v>
      </c>
      <c r="D69" s="83"/>
      <c r="E69" s="85"/>
      <c r="F69" s="86">
        <f t="shared" ref="F69:K69" si="6">SUM(F65:F68)</f>
        <v>0</v>
      </c>
      <c r="G69" s="87">
        <f t="shared" si="6"/>
        <v>12185694</v>
      </c>
      <c r="H69" s="86">
        <f t="shared" si="6"/>
        <v>0</v>
      </c>
      <c r="I69" s="87">
        <f t="shared" si="6"/>
        <v>10463600</v>
      </c>
      <c r="J69" s="86">
        <f t="shared" si="6"/>
        <v>0</v>
      </c>
      <c r="K69" s="87">
        <f t="shared" si="6"/>
        <v>12125000</v>
      </c>
    </row>
    <row r="70" spans="1:14" s="3" customFormat="1" x14ac:dyDescent="0.25">
      <c r="A70" s="82"/>
      <c r="B70" s="83"/>
      <c r="C70" s="84"/>
      <c r="D70" s="83"/>
      <c r="E70" s="85"/>
      <c r="F70" s="86"/>
      <c r="G70" s="87"/>
      <c r="H70" s="86"/>
      <c r="I70" s="87"/>
      <c r="J70" s="86"/>
      <c r="K70" s="87"/>
    </row>
    <row r="71" spans="1:14" x14ac:dyDescent="0.25">
      <c r="A71" s="77">
        <f>B3</f>
        <v>15</v>
      </c>
      <c r="B71" s="78">
        <v>590</v>
      </c>
      <c r="C71" s="84" t="s">
        <v>43</v>
      </c>
      <c r="D71" s="78">
        <v>591</v>
      </c>
      <c r="E71" s="79" t="s">
        <v>43</v>
      </c>
      <c r="F71" s="80">
        <v>0</v>
      </c>
      <c r="G71" s="81">
        <v>0</v>
      </c>
      <c r="H71" s="80">
        <v>0</v>
      </c>
      <c r="I71" s="81">
        <v>0</v>
      </c>
      <c r="J71" s="80">
        <v>0</v>
      </c>
      <c r="K71" s="81">
        <v>0</v>
      </c>
    </row>
    <row r="72" spans="1:14" s="3" customFormat="1" ht="15.75" customHeight="1" x14ac:dyDescent="0.25">
      <c r="A72" s="82"/>
      <c r="B72" s="83"/>
      <c r="C72" s="84"/>
      <c r="D72" s="83"/>
      <c r="E72" s="85"/>
      <c r="F72" s="86"/>
      <c r="G72" s="87"/>
      <c r="H72" s="86"/>
      <c r="I72" s="87"/>
      <c r="J72" s="86"/>
      <c r="K72" s="87"/>
    </row>
    <row r="73" spans="1:14" x14ac:dyDescent="0.25">
      <c r="A73" s="77">
        <f>B3</f>
        <v>15</v>
      </c>
      <c r="B73" s="78">
        <v>600</v>
      </c>
      <c r="C73" s="21" t="s">
        <v>45</v>
      </c>
      <c r="D73" s="78">
        <v>601</v>
      </c>
      <c r="E73" s="79" t="s">
        <v>44</v>
      </c>
      <c r="F73" s="80"/>
      <c r="G73" s="81"/>
      <c r="H73" s="80"/>
      <c r="I73" s="81"/>
      <c r="J73" s="80"/>
      <c r="K73" s="81"/>
    </row>
    <row r="74" spans="1:14" x14ac:dyDescent="0.25">
      <c r="A74" s="77">
        <f>B3</f>
        <v>15</v>
      </c>
      <c r="B74" s="78">
        <v>600</v>
      </c>
      <c r="C74" s="21" t="s">
        <v>45</v>
      </c>
      <c r="D74" s="78">
        <v>602</v>
      </c>
      <c r="E74" s="79" t="s">
        <v>46</v>
      </c>
      <c r="F74" s="80">
        <v>214404</v>
      </c>
      <c r="G74" s="81">
        <v>2433468</v>
      </c>
      <c r="H74" s="80">
        <v>155000</v>
      </c>
      <c r="I74" s="505">
        <v>600000</v>
      </c>
      <c r="J74" s="80">
        <v>155000</v>
      </c>
      <c r="K74" s="81">
        <v>600000</v>
      </c>
    </row>
    <row r="75" spans="1:14" x14ac:dyDescent="0.25">
      <c r="A75" s="77">
        <f>B3</f>
        <v>15</v>
      </c>
      <c r="B75" s="78">
        <v>600</v>
      </c>
      <c r="C75" s="21" t="s">
        <v>45</v>
      </c>
      <c r="D75" s="78">
        <v>603</v>
      </c>
      <c r="E75" s="79" t="s">
        <v>47</v>
      </c>
      <c r="F75" s="80"/>
      <c r="G75" s="81">
        <v>366879</v>
      </c>
      <c r="H75" s="80"/>
      <c r="I75" s="81">
        <v>540000</v>
      </c>
      <c r="J75" s="80"/>
      <c r="K75" s="81">
        <v>365000</v>
      </c>
    </row>
    <row r="76" spans="1:14" x14ac:dyDescent="0.25">
      <c r="A76" s="77">
        <f>B3</f>
        <v>15</v>
      </c>
      <c r="B76" s="78">
        <v>600</v>
      </c>
      <c r="C76" s="21" t="s">
        <v>45</v>
      </c>
      <c r="D76" s="78">
        <v>604</v>
      </c>
      <c r="E76" s="79" t="s">
        <v>48</v>
      </c>
      <c r="F76" s="80"/>
      <c r="G76" s="81">
        <v>3694791</v>
      </c>
      <c r="H76" s="80"/>
      <c r="I76" s="81">
        <v>1690000</v>
      </c>
      <c r="J76" s="80"/>
      <c r="K76" s="81">
        <v>1690000</v>
      </c>
    </row>
    <row r="77" spans="1:14" s="3" customFormat="1" x14ac:dyDescent="0.25">
      <c r="A77" s="82"/>
      <c r="B77" s="83"/>
      <c r="C77" s="84" t="s">
        <v>124</v>
      </c>
      <c r="D77" s="83"/>
      <c r="E77" s="85"/>
      <c r="F77" s="86">
        <f>SUM(F73:F76)</f>
        <v>214404</v>
      </c>
      <c r="G77" s="87">
        <f t="shared" ref="G77:K77" si="7">SUM(G73:G76)</f>
        <v>6495138</v>
      </c>
      <c r="H77" s="86">
        <f t="shared" si="7"/>
        <v>155000</v>
      </c>
      <c r="I77" s="87">
        <f t="shared" si="7"/>
        <v>2830000</v>
      </c>
      <c r="J77" s="86">
        <f t="shared" si="7"/>
        <v>155000</v>
      </c>
      <c r="K77" s="87">
        <f t="shared" si="7"/>
        <v>2655000</v>
      </c>
    </row>
    <row r="78" spans="1:14" s="3" customFormat="1" x14ac:dyDescent="0.25">
      <c r="A78" s="82"/>
      <c r="B78" s="83"/>
      <c r="C78" s="84"/>
      <c r="D78" s="83"/>
      <c r="E78" s="85"/>
      <c r="F78" s="86"/>
      <c r="G78" s="87"/>
      <c r="H78" s="86"/>
      <c r="I78" s="87"/>
      <c r="J78" s="86"/>
      <c r="K78" s="87"/>
    </row>
    <row r="79" spans="1:14" s="3" customFormat="1" x14ac:dyDescent="0.25">
      <c r="A79" s="82">
        <f>B3</f>
        <v>15</v>
      </c>
      <c r="B79" s="78">
        <v>610</v>
      </c>
      <c r="C79" s="84" t="s">
        <v>49</v>
      </c>
      <c r="D79" s="78">
        <v>611</v>
      </c>
      <c r="E79" s="79" t="s">
        <v>49</v>
      </c>
      <c r="F79" s="86"/>
      <c r="G79" s="506">
        <v>208282</v>
      </c>
      <c r="H79" s="507"/>
      <c r="I79" s="506">
        <v>263886</v>
      </c>
      <c r="J79" s="507"/>
      <c r="K79" s="506">
        <v>210000</v>
      </c>
      <c r="L79" s="508"/>
      <c r="M79" s="508"/>
      <c r="N79" s="508"/>
    </row>
    <row r="80" spans="1:14" x14ac:dyDescent="0.25">
      <c r="A80" s="77"/>
      <c r="B80" s="78"/>
      <c r="C80" s="21"/>
      <c r="D80" s="78"/>
      <c r="E80" s="79"/>
      <c r="F80" s="80"/>
      <c r="G80" s="81"/>
      <c r="H80" s="80"/>
      <c r="I80" s="81"/>
      <c r="J80" s="80"/>
      <c r="K80" s="81"/>
    </row>
    <row r="81" spans="1:11" x14ac:dyDescent="0.25">
      <c r="A81" s="77">
        <f>B3</f>
        <v>15</v>
      </c>
      <c r="B81" s="78">
        <v>620</v>
      </c>
      <c r="C81" s="21" t="s">
        <v>51</v>
      </c>
      <c r="D81" s="78">
        <v>621</v>
      </c>
      <c r="E81" s="79" t="s">
        <v>50</v>
      </c>
      <c r="F81" s="80"/>
      <c r="G81" s="81">
        <v>9016992</v>
      </c>
      <c r="H81" s="80"/>
      <c r="I81" s="81">
        <v>8383894</v>
      </c>
      <c r="J81" s="80"/>
      <c r="K81" s="81">
        <v>8972168</v>
      </c>
    </row>
    <row r="82" spans="1:11" x14ac:dyDescent="0.25">
      <c r="A82" s="77">
        <f>B3</f>
        <v>15</v>
      </c>
      <c r="B82" s="78">
        <v>620</v>
      </c>
      <c r="C82" s="21" t="s">
        <v>51</v>
      </c>
      <c r="D82" s="78">
        <v>622</v>
      </c>
      <c r="E82" s="79" t="s">
        <v>52</v>
      </c>
      <c r="F82" s="80"/>
      <c r="G82" s="81">
        <v>5408450</v>
      </c>
      <c r="H82" s="80"/>
      <c r="I82" s="81">
        <v>4186550</v>
      </c>
      <c r="J82" s="80"/>
      <c r="K82" s="81">
        <v>4916726</v>
      </c>
    </row>
    <row r="83" spans="1:11" x14ac:dyDescent="0.25">
      <c r="A83" s="77">
        <f>B3</f>
        <v>15</v>
      </c>
      <c r="B83" s="78">
        <v>620</v>
      </c>
      <c r="C83" s="21" t="s">
        <v>51</v>
      </c>
      <c r="D83" s="78">
        <v>623</v>
      </c>
      <c r="E83" s="79" t="s">
        <v>53</v>
      </c>
      <c r="F83" s="80"/>
      <c r="G83" s="81">
        <v>266686</v>
      </c>
      <c r="H83" s="80"/>
      <c r="I83" s="81">
        <v>225000</v>
      </c>
      <c r="J83" s="80"/>
      <c r="K83" s="81">
        <v>200000</v>
      </c>
    </row>
    <row r="84" spans="1:11" x14ac:dyDescent="0.25">
      <c r="A84" s="77">
        <f>B3</f>
        <v>15</v>
      </c>
      <c r="B84" s="78">
        <v>620</v>
      </c>
      <c r="C84" s="21" t="s">
        <v>51</v>
      </c>
      <c r="D84" s="78">
        <v>629</v>
      </c>
      <c r="E84" s="79" t="s">
        <v>378</v>
      </c>
      <c r="F84" s="80"/>
      <c r="G84" s="81">
        <v>3211061</v>
      </c>
      <c r="H84" s="80"/>
      <c r="I84" s="81">
        <v>2991553</v>
      </c>
      <c r="J84" s="80"/>
      <c r="K84" s="81">
        <v>2906448</v>
      </c>
    </row>
    <row r="85" spans="1:11" s="3" customFormat="1" x14ac:dyDescent="0.25">
      <c r="A85" s="82"/>
      <c r="B85" s="83"/>
      <c r="C85" s="84" t="s">
        <v>125</v>
      </c>
      <c r="D85" s="83"/>
      <c r="E85" s="85"/>
      <c r="F85" s="86">
        <f t="shared" ref="F85:K85" si="8">SUM(F81:F84)</f>
        <v>0</v>
      </c>
      <c r="G85" s="87">
        <f t="shared" si="8"/>
        <v>17903189</v>
      </c>
      <c r="H85" s="86">
        <f t="shared" si="8"/>
        <v>0</v>
      </c>
      <c r="I85" s="87">
        <f t="shared" si="8"/>
        <v>15786997</v>
      </c>
      <c r="J85" s="86">
        <f t="shared" si="8"/>
        <v>0</v>
      </c>
      <c r="K85" s="87">
        <f t="shared" si="8"/>
        <v>16995342</v>
      </c>
    </row>
    <row r="86" spans="1:11" s="3" customFormat="1" x14ac:dyDescent="0.25">
      <c r="A86" s="82"/>
      <c r="B86" s="83"/>
      <c r="C86" s="84"/>
      <c r="D86" s="83"/>
      <c r="E86" s="85"/>
      <c r="F86" s="86"/>
      <c r="G86" s="87"/>
      <c r="H86" s="86"/>
      <c r="I86" s="87"/>
      <c r="J86" s="86"/>
      <c r="K86" s="87"/>
    </row>
    <row r="87" spans="1:11" x14ac:dyDescent="0.25">
      <c r="A87" s="77">
        <f>B3</f>
        <v>15</v>
      </c>
      <c r="B87" s="78">
        <v>660</v>
      </c>
      <c r="C87" s="21" t="s">
        <v>73</v>
      </c>
      <c r="D87" s="78">
        <v>661</v>
      </c>
      <c r="E87" s="79" t="s">
        <v>70</v>
      </c>
      <c r="F87" s="80"/>
      <c r="G87" s="81"/>
      <c r="H87" s="80"/>
      <c r="I87" s="81"/>
      <c r="J87" s="80"/>
      <c r="K87" s="81"/>
    </row>
    <row r="88" spans="1:11" x14ac:dyDescent="0.25">
      <c r="A88" s="77">
        <f>B3</f>
        <v>15</v>
      </c>
      <c r="B88" s="78">
        <v>660</v>
      </c>
      <c r="C88" s="21" t="s">
        <v>73</v>
      </c>
      <c r="D88" s="78">
        <v>662</v>
      </c>
      <c r="E88" s="79" t="s">
        <v>71</v>
      </c>
      <c r="F88" s="80"/>
      <c r="G88" s="81"/>
      <c r="H88" s="80"/>
      <c r="I88" s="81"/>
      <c r="J88" s="80"/>
      <c r="K88" s="81"/>
    </row>
    <row r="89" spans="1:11" x14ac:dyDescent="0.25">
      <c r="A89" s="77">
        <f>B3</f>
        <v>15</v>
      </c>
      <c r="B89" s="78">
        <v>660</v>
      </c>
      <c r="C89" s="21" t="s">
        <v>73</v>
      </c>
      <c r="D89" s="78">
        <v>663</v>
      </c>
      <c r="E89" s="79" t="s">
        <v>72</v>
      </c>
      <c r="F89" s="80"/>
      <c r="G89" s="81"/>
      <c r="H89" s="80"/>
      <c r="I89" s="81"/>
      <c r="J89" s="80"/>
      <c r="K89" s="81"/>
    </row>
    <row r="90" spans="1:11" x14ac:dyDescent="0.25">
      <c r="A90" s="77">
        <f>B3</f>
        <v>15</v>
      </c>
      <c r="B90" s="78">
        <v>660</v>
      </c>
      <c r="C90" s="21" t="s">
        <v>73</v>
      </c>
      <c r="D90" s="78">
        <v>664</v>
      </c>
      <c r="E90" s="79" t="s">
        <v>74</v>
      </c>
      <c r="F90" s="80"/>
      <c r="G90" s="81"/>
      <c r="H90" s="80"/>
      <c r="I90" s="81"/>
      <c r="J90" s="80"/>
      <c r="K90" s="81"/>
    </row>
    <row r="91" spans="1:11" x14ac:dyDescent="0.25">
      <c r="A91" s="77">
        <v>0</v>
      </c>
      <c r="B91" s="78">
        <v>660</v>
      </c>
      <c r="C91" s="21" t="s">
        <v>73</v>
      </c>
      <c r="D91" s="78">
        <v>665</v>
      </c>
      <c r="E91" s="79" t="s">
        <v>445</v>
      </c>
      <c r="F91" s="367"/>
      <c r="G91" s="368"/>
      <c r="H91" s="367"/>
      <c r="I91" s="368"/>
      <c r="J91" s="367"/>
      <c r="K91" s="368"/>
    </row>
    <row r="92" spans="1:11" x14ac:dyDescent="0.25">
      <c r="A92" s="77">
        <f>B3</f>
        <v>15</v>
      </c>
      <c r="B92" s="78">
        <v>660</v>
      </c>
      <c r="C92" s="21" t="s">
        <v>73</v>
      </c>
      <c r="D92" s="78">
        <v>666</v>
      </c>
      <c r="E92" s="79" t="s">
        <v>75</v>
      </c>
      <c r="F92" s="80"/>
      <c r="G92" s="81"/>
      <c r="H92" s="80"/>
      <c r="I92" s="81"/>
      <c r="J92" s="80"/>
      <c r="K92" s="81"/>
    </row>
    <row r="93" spans="1:11" s="3" customFormat="1" x14ac:dyDescent="0.25">
      <c r="A93" s="82"/>
      <c r="B93" s="83"/>
      <c r="C93" s="84" t="s">
        <v>126</v>
      </c>
      <c r="D93" s="83"/>
      <c r="E93" s="85"/>
      <c r="F93" s="86">
        <f t="shared" ref="F93:K93" si="9">SUM(F87:F92)</f>
        <v>0</v>
      </c>
      <c r="G93" s="87">
        <f t="shared" si="9"/>
        <v>0</v>
      </c>
      <c r="H93" s="86">
        <f t="shared" si="9"/>
        <v>0</v>
      </c>
      <c r="I93" s="87">
        <f t="shared" si="9"/>
        <v>0</v>
      </c>
      <c r="J93" s="86">
        <f t="shared" si="9"/>
        <v>0</v>
      </c>
      <c r="K93" s="87">
        <f t="shared" si="9"/>
        <v>0</v>
      </c>
    </row>
    <row r="94" spans="1:11" s="3" customFormat="1" x14ac:dyDescent="0.25">
      <c r="A94" s="82"/>
      <c r="B94" s="83"/>
      <c r="C94" s="84"/>
      <c r="D94" s="83"/>
      <c r="E94" s="85"/>
      <c r="F94" s="86"/>
      <c r="G94" s="87"/>
      <c r="H94" s="86"/>
      <c r="I94" s="87"/>
      <c r="J94" s="86"/>
      <c r="K94" s="87"/>
    </row>
    <row r="95" spans="1:11" x14ac:dyDescent="0.25">
      <c r="A95" s="77">
        <f>B3</f>
        <v>15</v>
      </c>
      <c r="B95" s="78">
        <v>670</v>
      </c>
      <c r="C95" s="21" t="s">
        <v>401</v>
      </c>
      <c r="D95" s="78">
        <v>671</v>
      </c>
      <c r="E95" s="79" t="s">
        <v>76</v>
      </c>
      <c r="F95" s="80"/>
      <c r="G95" s="81"/>
      <c r="H95" s="80"/>
      <c r="I95" s="81"/>
      <c r="J95" s="80"/>
      <c r="K95" s="81"/>
    </row>
    <row r="96" spans="1:11" x14ac:dyDescent="0.25">
      <c r="A96" s="77">
        <f>B3</f>
        <v>15</v>
      </c>
      <c r="B96" s="78">
        <v>670</v>
      </c>
      <c r="C96" s="21" t="s">
        <v>401</v>
      </c>
      <c r="D96" s="78">
        <v>672</v>
      </c>
      <c r="E96" s="79" t="s">
        <v>77</v>
      </c>
      <c r="F96" s="80"/>
      <c r="G96" s="81"/>
      <c r="H96" s="80"/>
      <c r="I96" s="81"/>
      <c r="J96" s="80"/>
      <c r="K96" s="81"/>
    </row>
    <row r="97" spans="1:11" x14ac:dyDescent="0.25">
      <c r="A97" s="77">
        <f>B3</f>
        <v>15</v>
      </c>
      <c r="B97" s="78">
        <v>670</v>
      </c>
      <c r="C97" s="21" t="s">
        <v>402</v>
      </c>
      <c r="D97" s="78">
        <v>673</v>
      </c>
      <c r="E97" s="79" t="s">
        <v>403</v>
      </c>
      <c r="F97" s="80"/>
      <c r="G97" s="81"/>
      <c r="H97" s="80"/>
      <c r="I97" s="81"/>
      <c r="J97" s="80"/>
      <c r="K97" s="81"/>
    </row>
    <row r="98" spans="1:11" s="3" customFormat="1" x14ac:dyDescent="0.25">
      <c r="A98" s="82"/>
      <c r="B98" s="83"/>
      <c r="C98" s="84" t="s">
        <v>404</v>
      </c>
      <c r="D98" s="83"/>
      <c r="E98" s="85"/>
      <c r="F98" s="86">
        <f t="shared" ref="F98:K98" si="10">SUM(F95:F97)</f>
        <v>0</v>
      </c>
      <c r="G98" s="87">
        <f t="shared" si="10"/>
        <v>0</v>
      </c>
      <c r="H98" s="86">
        <f t="shared" si="10"/>
        <v>0</v>
      </c>
      <c r="I98" s="87">
        <f t="shared" si="10"/>
        <v>0</v>
      </c>
      <c r="J98" s="86">
        <f t="shared" si="10"/>
        <v>0</v>
      </c>
      <c r="K98" s="87">
        <f t="shared" si="10"/>
        <v>0</v>
      </c>
    </row>
    <row r="99" spans="1:11" s="3" customFormat="1" x14ac:dyDescent="0.25">
      <c r="A99" s="82"/>
      <c r="B99" s="83"/>
      <c r="C99" s="84"/>
      <c r="D99" s="83"/>
      <c r="E99" s="85"/>
      <c r="F99" s="86"/>
      <c r="G99" s="87"/>
      <c r="H99" s="86"/>
      <c r="I99" s="87"/>
      <c r="J99" s="86"/>
      <c r="K99" s="87"/>
    </row>
    <row r="100" spans="1:11" s="3" customFormat="1" x14ac:dyDescent="0.25">
      <c r="A100" s="82"/>
      <c r="B100" s="83"/>
      <c r="C100" s="84" t="s">
        <v>365</v>
      </c>
      <c r="D100" s="83"/>
      <c r="E100" s="85"/>
      <c r="F100" s="86">
        <f t="shared" ref="F100:K100" si="11">F98+F93+F85+F79+F77+F71+F69+F63+F37+F32+F24+F20+F7</f>
        <v>61535045</v>
      </c>
      <c r="G100" s="87">
        <f t="shared" si="11"/>
        <v>43844720</v>
      </c>
      <c r="H100" s="86">
        <f t="shared" si="11"/>
        <v>68073312</v>
      </c>
      <c r="I100" s="87">
        <f t="shared" si="11"/>
        <v>36110591</v>
      </c>
      <c r="J100" s="86">
        <f t="shared" si="11"/>
        <v>72514558</v>
      </c>
      <c r="K100" s="87">
        <f t="shared" si="11"/>
        <v>38846735</v>
      </c>
    </row>
    <row r="101" spans="1:11" s="3" customFormat="1" x14ac:dyDescent="0.25">
      <c r="A101" s="82"/>
      <c r="B101" s="83"/>
      <c r="C101" s="84"/>
      <c r="D101" s="83"/>
      <c r="E101" s="85"/>
      <c r="F101" s="86"/>
      <c r="G101" s="87"/>
      <c r="H101" s="86"/>
      <c r="I101" s="87"/>
      <c r="J101" s="86"/>
      <c r="K101" s="87"/>
    </row>
    <row r="102" spans="1:11" x14ac:dyDescent="0.25">
      <c r="A102" s="77"/>
      <c r="B102" s="78">
        <v>680</v>
      </c>
      <c r="C102" s="21" t="s">
        <v>361</v>
      </c>
      <c r="D102" s="78">
        <v>681</v>
      </c>
      <c r="E102" s="79" t="s">
        <v>362</v>
      </c>
      <c r="F102" s="80"/>
      <c r="G102" s="81"/>
      <c r="H102" s="80"/>
      <c r="I102" s="81"/>
      <c r="J102" s="80"/>
      <c r="K102" s="81"/>
    </row>
    <row r="103" spans="1:11" x14ac:dyDescent="0.25">
      <c r="A103" s="77"/>
      <c r="B103" s="78">
        <v>680</v>
      </c>
      <c r="C103" s="21" t="s">
        <v>361</v>
      </c>
      <c r="D103" s="78">
        <v>682</v>
      </c>
      <c r="E103" s="79" t="s">
        <v>363</v>
      </c>
      <c r="F103" s="80"/>
      <c r="G103" s="81"/>
      <c r="H103" s="80"/>
      <c r="I103" s="81"/>
      <c r="J103" s="80"/>
      <c r="K103" s="81"/>
    </row>
    <row r="104" spans="1:11" x14ac:dyDescent="0.25">
      <c r="A104" s="77"/>
      <c r="B104" s="78">
        <v>680</v>
      </c>
      <c r="C104" s="21" t="s">
        <v>361</v>
      </c>
      <c r="D104" s="78">
        <v>683</v>
      </c>
      <c r="E104" s="79" t="s">
        <v>158</v>
      </c>
      <c r="F104" s="80"/>
      <c r="G104" s="81"/>
      <c r="H104" s="80"/>
      <c r="I104" s="81"/>
      <c r="J104" s="80"/>
      <c r="K104" s="81"/>
    </row>
    <row r="105" spans="1:11" x14ac:dyDescent="0.25">
      <c r="A105" s="77"/>
      <c r="B105" s="78">
        <v>680</v>
      </c>
      <c r="C105" s="21" t="s">
        <v>361</v>
      </c>
      <c r="D105" s="78">
        <v>684</v>
      </c>
      <c r="E105" s="79" t="s">
        <v>159</v>
      </c>
      <c r="F105" s="80"/>
      <c r="G105" s="81"/>
      <c r="H105" s="80"/>
      <c r="I105" s="81"/>
      <c r="J105" s="80"/>
      <c r="K105" s="81"/>
    </row>
    <row r="106" spans="1:11" x14ac:dyDescent="0.25">
      <c r="A106" s="77"/>
      <c r="B106" s="78">
        <v>680</v>
      </c>
      <c r="C106" s="21" t="s">
        <v>361</v>
      </c>
      <c r="D106" s="78">
        <v>685</v>
      </c>
      <c r="E106" s="79" t="s">
        <v>32</v>
      </c>
      <c r="F106" s="80"/>
      <c r="G106" s="81"/>
      <c r="H106" s="80"/>
      <c r="I106" s="81"/>
      <c r="J106" s="80"/>
      <c r="K106" s="81"/>
    </row>
    <row r="107" spans="1:11" s="3" customFormat="1" x14ac:dyDescent="0.25">
      <c r="A107" s="82"/>
      <c r="B107" s="83"/>
      <c r="C107" s="84" t="s">
        <v>364</v>
      </c>
      <c r="D107" s="83"/>
      <c r="E107" s="85"/>
      <c r="F107" s="86">
        <f>SUM(F102:F106)</f>
        <v>0</v>
      </c>
      <c r="G107" s="87">
        <f t="shared" ref="G107:K107" si="12">SUM(G102:G106)</f>
        <v>0</v>
      </c>
      <c r="H107" s="86">
        <f t="shared" si="12"/>
        <v>0</v>
      </c>
      <c r="I107" s="87">
        <f t="shared" si="12"/>
        <v>0</v>
      </c>
      <c r="J107" s="86">
        <f t="shared" si="12"/>
        <v>0</v>
      </c>
      <c r="K107" s="87">
        <f t="shared" si="12"/>
        <v>0</v>
      </c>
    </row>
    <row r="108" spans="1:11" s="3" customFormat="1" x14ac:dyDescent="0.25">
      <c r="A108" s="82"/>
      <c r="B108" s="83"/>
      <c r="C108" s="84"/>
      <c r="D108" s="83"/>
      <c r="E108" s="85"/>
      <c r="F108" s="86"/>
      <c r="G108" s="87"/>
      <c r="H108" s="86"/>
      <c r="I108" s="87"/>
      <c r="J108" s="86"/>
      <c r="K108" s="87"/>
    </row>
    <row r="109" spans="1:11" x14ac:dyDescent="0.25">
      <c r="A109" s="77">
        <f>B4</f>
        <v>0</v>
      </c>
      <c r="B109" s="78">
        <v>530</v>
      </c>
      <c r="C109" s="21" t="s">
        <v>24</v>
      </c>
      <c r="D109" s="78">
        <v>535</v>
      </c>
      <c r="E109" s="79" t="s">
        <v>408</v>
      </c>
      <c r="F109" s="80"/>
      <c r="G109" s="81"/>
      <c r="H109" s="80"/>
      <c r="I109" s="81"/>
      <c r="J109" s="80"/>
      <c r="K109" s="81"/>
    </row>
    <row r="110" spans="1:11" s="3" customFormat="1" x14ac:dyDescent="0.25">
      <c r="A110" s="82"/>
      <c r="B110" s="83"/>
      <c r="C110" s="84"/>
      <c r="D110" s="83"/>
      <c r="E110" s="85"/>
      <c r="F110" s="86"/>
      <c r="G110" s="87"/>
      <c r="H110" s="86"/>
      <c r="I110" s="87"/>
      <c r="J110" s="86"/>
      <c r="K110" s="87"/>
    </row>
    <row r="111" spans="1:11" s="3" customFormat="1" ht="15.75" thickBot="1" x14ac:dyDescent="0.3">
      <c r="A111" s="90"/>
      <c r="B111" s="91"/>
      <c r="C111" s="23" t="s">
        <v>366</v>
      </c>
      <c r="D111" s="91"/>
      <c r="E111" s="92"/>
      <c r="F111" s="93">
        <f t="shared" ref="F111:K111" si="13">F100-F107+F109</f>
        <v>61535045</v>
      </c>
      <c r="G111" s="94">
        <f t="shared" si="13"/>
        <v>43844720</v>
      </c>
      <c r="H111" s="93">
        <f t="shared" si="13"/>
        <v>68073312</v>
      </c>
      <c r="I111" s="94">
        <f t="shared" si="13"/>
        <v>36110591</v>
      </c>
      <c r="J111" s="93">
        <f t="shared" si="13"/>
        <v>72514558</v>
      </c>
      <c r="K111" s="94">
        <f t="shared" si="13"/>
        <v>38846735</v>
      </c>
    </row>
    <row r="112" spans="1:11" ht="15.75" thickTop="1" x14ac:dyDescent="0.25"/>
    <row r="113" spans="5:5" x14ac:dyDescent="0.25">
      <c r="E113" t="s">
        <v>117</v>
      </c>
    </row>
    <row r="116" spans="5:5" x14ac:dyDescent="0.25">
      <c r="E116" t="s">
        <v>117</v>
      </c>
    </row>
  </sheetData>
  <printOptions headings="1"/>
  <pageMargins left="0.25" right="0.25" top="0.75" bottom="0.75" header="0.3" footer="0.3"/>
  <pageSetup scale="4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44"/>
  <sheetViews>
    <sheetView zoomScale="96" zoomScaleNormal="96" workbookViewId="0">
      <pane ySplit="6" topLeftCell="A13" activePane="bottomLeft" state="frozen"/>
      <selection pane="bottomLeft" activeCell="F7" sqref="F7:K44"/>
    </sheetView>
  </sheetViews>
  <sheetFormatPr defaultRowHeight="15" x14ac:dyDescent="0.25"/>
  <cols>
    <col min="1" max="1" width="11" customWidth="1"/>
    <col min="2" max="2" width="13.5703125" style="1" customWidth="1"/>
    <col min="3" max="3" width="28.140625" customWidth="1"/>
    <col min="4" max="4" width="10.140625" style="1" customWidth="1"/>
    <col min="5" max="5" width="27.5703125" customWidth="1"/>
    <col min="6" max="6" width="14.85546875" style="8" customWidth="1"/>
    <col min="7" max="7" width="12.140625" style="8" customWidth="1"/>
    <col min="8" max="8" width="14.5703125" style="8" customWidth="1"/>
    <col min="9" max="9" width="13.140625" style="8" customWidth="1"/>
    <col min="10" max="10" width="14.85546875" style="8" customWidth="1"/>
    <col min="11" max="11" width="13.140625" style="8" customWidth="1"/>
  </cols>
  <sheetData>
    <row r="1" spans="1:11" x14ac:dyDescent="0.25">
      <c r="A1" s="6" t="s">
        <v>522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Nicholls State University</v>
      </c>
    </row>
    <row r="3" spans="1:11" x14ac:dyDescent="0.25">
      <c r="A3" s="6" t="s">
        <v>116</v>
      </c>
      <c r="B3" s="7">
        <f>Revenue!B3</f>
        <v>15</v>
      </c>
    </row>
    <row r="4" spans="1:11" x14ac:dyDescent="0.25">
      <c r="A4" s="5"/>
      <c r="B4"/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15</v>
      </c>
      <c r="B7" s="1">
        <v>710</v>
      </c>
      <c r="C7" t="s">
        <v>80</v>
      </c>
      <c r="D7" s="1">
        <v>711</v>
      </c>
      <c r="E7" t="s">
        <v>81</v>
      </c>
      <c r="F7" s="8">
        <v>19087262</v>
      </c>
      <c r="H7" s="8">
        <v>20331913</v>
      </c>
      <c r="J7" s="8">
        <v>19929019</v>
      </c>
    </row>
    <row r="8" spans="1:11" x14ac:dyDescent="0.25">
      <c r="A8">
        <f>Revenue!B3</f>
        <v>15</v>
      </c>
      <c r="B8" s="1">
        <v>710</v>
      </c>
      <c r="C8" t="s">
        <v>80</v>
      </c>
      <c r="D8" s="1">
        <v>712</v>
      </c>
      <c r="E8" t="s">
        <v>82</v>
      </c>
      <c r="F8" s="8">
        <v>37107</v>
      </c>
      <c r="H8" s="8">
        <v>65333</v>
      </c>
      <c r="J8" s="8">
        <v>65333</v>
      </c>
    </row>
    <row r="9" spans="1:11" x14ac:dyDescent="0.25">
      <c r="A9">
        <f>Revenue!B3</f>
        <v>15</v>
      </c>
      <c r="B9" s="1">
        <v>710</v>
      </c>
      <c r="C9" t="s">
        <v>80</v>
      </c>
      <c r="D9" s="1">
        <v>713</v>
      </c>
      <c r="E9" t="s">
        <v>83</v>
      </c>
      <c r="F9" s="8">
        <v>9276598</v>
      </c>
      <c r="H9" s="8">
        <v>9706070</v>
      </c>
      <c r="J9" s="8">
        <v>9046635</v>
      </c>
    </row>
    <row r="10" spans="1:11" x14ac:dyDescent="0.25">
      <c r="C10" t="s">
        <v>196</v>
      </c>
      <c r="F10" s="8">
        <f t="shared" ref="F10:K10" si="0">SUM(F7:F9)</f>
        <v>28400967</v>
      </c>
      <c r="G10" s="8">
        <f t="shared" si="0"/>
        <v>0</v>
      </c>
      <c r="H10" s="8">
        <f t="shared" si="0"/>
        <v>30103316</v>
      </c>
      <c r="I10" s="8">
        <f t="shared" si="0"/>
        <v>0</v>
      </c>
      <c r="J10" s="8">
        <f t="shared" si="0"/>
        <v>29040987</v>
      </c>
      <c r="K10" s="8">
        <f t="shared" si="0"/>
        <v>0</v>
      </c>
    </row>
    <row r="12" spans="1:11" x14ac:dyDescent="0.25">
      <c r="A12">
        <f>Revenue!B3</f>
        <v>15</v>
      </c>
      <c r="B12" s="1">
        <v>720</v>
      </c>
      <c r="C12" t="s">
        <v>84</v>
      </c>
      <c r="D12" s="1">
        <v>721</v>
      </c>
      <c r="E12" t="s">
        <v>84</v>
      </c>
      <c r="F12" s="8">
        <v>60176</v>
      </c>
      <c r="H12" s="8">
        <v>41238</v>
      </c>
      <c r="J12" s="8">
        <v>104871</v>
      </c>
    </row>
    <row r="14" spans="1:11" x14ac:dyDescent="0.25">
      <c r="A14">
        <f>Revenue!B3</f>
        <v>15</v>
      </c>
      <c r="B14" s="1">
        <v>730</v>
      </c>
      <c r="C14" t="s">
        <v>85</v>
      </c>
      <c r="D14" s="1">
        <v>731</v>
      </c>
      <c r="E14" t="s">
        <v>85</v>
      </c>
      <c r="F14" s="8">
        <v>338308</v>
      </c>
      <c r="H14" s="8">
        <v>350278</v>
      </c>
      <c r="J14" s="8">
        <v>382693</v>
      </c>
    </row>
    <row r="16" spans="1:11" x14ac:dyDescent="0.25">
      <c r="A16">
        <f>Revenue!B3</f>
        <v>15</v>
      </c>
      <c r="B16" s="1">
        <v>740</v>
      </c>
      <c r="C16" t="s">
        <v>86</v>
      </c>
      <c r="D16" s="1">
        <v>741</v>
      </c>
      <c r="E16" t="s">
        <v>86</v>
      </c>
      <c r="F16" s="8">
        <v>348537</v>
      </c>
      <c r="H16" s="8">
        <v>385018</v>
      </c>
      <c r="J16" s="8">
        <v>383139</v>
      </c>
    </row>
    <row r="18" spans="1:11" x14ac:dyDescent="0.25">
      <c r="A18">
        <f>Revenue!B3</f>
        <v>15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15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15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15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15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15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15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15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15</v>
      </c>
      <c r="B26" s="1">
        <v>750</v>
      </c>
      <c r="C26" t="s">
        <v>87</v>
      </c>
      <c r="D26" s="1">
        <v>759</v>
      </c>
      <c r="E26" t="s">
        <v>94</v>
      </c>
      <c r="F26" s="8">
        <v>71574</v>
      </c>
      <c r="H26" s="8">
        <v>55974</v>
      </c>
      <c r="J26" s="8">
        <v>54674</v>
      </c>
    </row>
    <row r="27" spans="1:11" x14ac:dyDescent="0.25">
      <c r="C27" t="s">
        <v>197</v>
      </c>
      <c r="F27" s="8">
        <f t="shared" ref="F27:K27" si="1">SUM(F18:F26)</f>
        <v>71574</v>
      </c>
      <c r="G27" s="8">
        <f t="shared" si="1"/>
        <v>0</v>
      </c>
      <c r="H27" s="8">
        <f t="shared" si="1"/>
        <v>55974</v>
      </c>
      <c r="I27" s="8">
        <f t="shared" si="1"/>
        <v>0</v>
      </c>
      <c r="J27" s="8">
        <f t="shared" si="1"/>
        <v>54674</v>
      </c>
      <c r="K27" s="8">
        <f t="shared" si="1"/>
        <v>0</v>
      </c>
    </row>
    <row r="29" spans="1:11" x14ac:dyDescent="0.25">
      <c r="A29">
        <f>Revenue!B3</f>
        <v>15</v>
      </c>
      <c r="B29" s="1">
        <v>760</v>
      </c>
      <c r="C29" t="s">
        <v>95</v>
      </c>
      <c r="D29" s="1">
        <v>761</v>
      </c>
      <c r="E29" t="s">
        <v>95</v>
      </c>
      <c r="F29" s="8">
        <v>3745</v>
      </c>
      <c r="H29" s="8">
        <v>640052</v>
      </c>
      <c r="J29" s="8">
        <v>4049897</v>
      </c>
    </row>
    <row r="31" spans="1:11" x14ac:dyDescent="0.25">
      <c r="A31">
        <f>Revenue!B3</f>
        <v>15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15</v>
      </c>
      <c r="B32" s="1">
        <v>770</v>
      </c>
      <c r="C32" t="s">
        <v>96</v>
      </c>
      <c r="D32" s="1">
        <v>772</v>
      </c>
      <c r="E32" t="s">
        <v>98</v>
      </c>
      <c r="F32" s="8">
        <v>157247</v>
      </c>
    </row>
    <row r="33" spans="1:11" x14ac:dyDescent="0.25">
      <c r="A33">
        <f>Revenue!B3</f>
        <v>15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15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198</v>
      </c>
      <c r="F35" s="8">
        <f t="shared" ref="F35:K35" si="2">SUM(F31:F34)</f>
        <v>157247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>
        <f>Revenue!B3</f>
        <v>15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15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Revenue!B3</f>
        <v>15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195</v>
      </c>
      <c r="F44" s="8">
        <f t="shared" ref="F44:K44" si="3">F42+F39+F37+F35+F10+F12+F14+F16+F27+F29</f>
        <v>29380554</v>
      </c>
      <c r="G44" s="8">
        <f t="shared" si="3"/>
        <v>0</v>
      </c>
      <c r="H44" s="8">
        <f t="shared" si="3"/>
        <v>31575876</v>
      </c>
      <c r="I44" s="8">
        <f t="shared" si="3"/>
        <v>0</v>
      </c>
      <c r="J44" s="8">
        <f t="shared" si="3"/>
        <v>34016261</v>
      </c>
      <c r="K44" s="8">
        <f t="shared" si="3"/>
        <v>0</v>
      </c>
    </row>
  </sheetData>
  <pageMargins left="0.25" right="0.25" top="0.75" bottom="0.75" header="0.3" footer="0.3"/>
  <pageSetup scale="78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44"/>
  <sheetViews>
    <sheetView zoomScale="85" zoomScaleNormal="85" workbookViewId="0">
      <pane ySplit="6" topLeftCell="A16" activePane="bottomLeft" state="frozen"/>
      <selection pane="bottomLeft" activeCell="F7" sqref="F7:N51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8" width="14.85546875" style="8" customWidth="1"/>
    <col min="9" max="9" width="13.140625" style="8" customWidth="1"/>
    <col min="10" max="10" width="16.140625" style="8" customWidth="1"/>
    <col min="11" max="11" width="13.140625" style="8" customWidth="1"/>
  </cols>
  <sheetData>
    <row r="1" spans="1:11" x14ac:dyDescent="0.25">
      <c r="A1" s="6" t="s">
        <v>523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Nicholls State University</v>
      </c>
    </row>
    <row r="3" spans="1:11" x14ac:dyDescent="0.25">
      <c r="A3" s="6" t="s">
        <v>116</v>
      </c>
      <c r="B3" s="7">
        <f>Revenue!B3</f>
        <v>15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15</v>
      </c>
      <c r="B7" s="1">
        <v>710</v>
      </c>
      <c r="C7" t="s">
        <v>80</v>
      </c>
      <c r="D7" s="1">
        <v>711</v>
      </c>
      <c r="E7" t="s">
        <v>81</v>
      </c>
      <c r="F7" s="8">
        <v>124001</v>
      </c>
      <c r="H7" s="8">
        <v>124837</v>
      </c>
      <c r="J7" s="8">
        <v>65504</v>
      </c>
    </row>
    <row r="8" spans="1:11" x14ac:dyDescent="0.25">
      <c r="A8">
        <f>Revenue!B3</f>
        <v>15</v>
      </c>
      <c r="B8" s="1">
        <v>710</v>
      </c>
      <c r="C8" t="s">
        <v>80</v>
      </c>
      <c r="D8" s="1">
        <v>712</v>
      </c>
      <c r="E8" t="s">
        <v>82</v>
      </c>
      <c r="F8" s="8">
        <v>1312</v>
      </c>
    </row>
    <row r="9" spans="1:11" x14ac:dyDescent="0.25">
      <c r="A9">
        <f>Revenue!B3</f>
        <v>15</v>
      </c>
      <c r="B9" s="1">
        <v>710</v>
      </c>
      <c r="C9" t="s">
        <v>80</v>
      </c>
      <c r="D9" s="1">
        <v>713</v>
      </c>
      <c r="E9" t="s">
        <v>83</v>
      </c>
      <c r="F9" s="8">
        <v>35643</v>
      </c>
      <c r="H9" s="8">
        <v>50082</v>
      </c>
      <c r="J9" s="8">
        <v>22835</v>
      </c>
    </row>
    <row r="10" spans="1:11" x14ac:dyDescent="0.25">
      <c r="C10" t="s">
        <v>196</v>
      </c>
      <c r="F10" s="8">
        <f t="shared" ref="F10:K10" si="0">SUM(F7:F9)</f>
        <v>160956</v>
      </c>
      <c r="G10" s="8">
        <f t="shared" si="0"/>
        <v>0</v>
      </c>
      <c r="H10" s="8">
        <f t="shared" si="0"/>
        <v>174919</v>
      </c>
      <c r="I10" s="8">
        <f t="shared" si="0"/>
        <v>0</v>
      </c>
      <c r="J10" s="8">
        <f t="shared" si="0"/>
        <v>88339</v>
      </c>
      <c r="K10" s="8">
        <f t="shared" si="0"/>
        <v>0</v>
      </c>
    </row>
    <row r="12" spans="1:11" x14ac:dyDescent="0.25">
      <c r="A12">
        <f>Revenue!B3</f>
        <v>15</v>
      </c>
      <c r="B12" s="1">
        <v>720</v>
      </c>
      <c r="C12" t="s">
        <v>84</v>
      </c>
      <c r="D12" s="1">
        <v>721</v>
      </c>
      <c r="E12" t="s">
        <v>84</v>
      </c>
      <c r="F12" s="8">
        <v>3916</v>
      </c>
      <c r="H12" s="8">
        <v>705</v>
      </c>
      <c r="J12" s="8">
        <v>2900</v>
      </c>
    </row>
    <row r="14" spans="1:11" x14ac:dyDescent="0.25">
      <c r="A14">
        <f>Revenue!B3</f>
        <v>15</v>
      </c>
      <c r="B14" s="1">
        <v>730</v>
      </c>
      <c r="C14" t="s">
        <v>85</v>
      </c>
      <c r="D14" s="1">
        <v>731</v>
      </c>
      <c r="E14" t="s">
        <v>85</v>
      </c>
      <c r="F14" s="8">
        <v>1296</v>
      </c>
      <c r="H14" s="8">
        <v>829</v>
      </c>
      <c r="J14" s="8">
        <v>829</v>
      </c>
    </row>
    <row r="16" spans="1:11" x14ac:dyDescent="0.25">
      <c r="A16">
        <f>Revenue!B3</f>
        <v>15</v>
      </c>
      <c r="B16" s="1">
        <v>740</v>
      </c>
      <c r="C16" t="s">
        <v>86</v>
      </c>
      <c r="D16" s="1">
        <v>741</v>
      </c>
      <c r="E16" t="s">
        <v>86</v>
      </c>
      <c r="F16" s="8">
        <v>7520</v>
      </c>
      <c r="H16" s="8">
        <v>365</v>
      </c>
      <c r="J16" s="8">
        <v>365</v>
      </c>
    </row>
    <row r="18" spans="1:11" x14ac:dyDescent="0.25">
      <c r="A18">
        <f>Revenue!B3</f>
        <v>15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15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15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15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15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15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15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15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15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197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>
        <f>Revenue!B3</f>
        <v>15</v>
      </c>
      <c r="B29" s="1">
        <v>760</v>
      </c>
      <c r="C29" t="s">
        <v>95</v>
      </c>
      <c r="D29" s="1">
        <v>761</v>
      </c>
      <c r="E29" t="s">
        <v>95</v>
      </c>
      <c r="F29" s="8">
        <v>215708</v>
      </c>
      <c r="H29" s="8">
        <v>261453</v>
      </c>
      <c r="J29" s="8">
        <v>241708</v>
      </c>
    </row>
    <row r="31" spans="1:11" x14ac:dyDescent="0.25">
      <c r="A31">
        <f>Revenue!B3</f>
        <v>15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15</v>
      </c>
      <c r="B32" s="1">
        <v>770</v>
      </c>
      <c r="C32" t="s">
        <v>96</v>
      </c>
      <c r="D32" s="1">
        <v>772</v>
      </c>
      <c r="E32" t="s">
        <v>98</v>
      </c>
      <c r="F32" s="8">
        <v>7642</v>
      </c>
    </row>
    <row r="33" spans="1:11" x14ac:dyDescent="0.25">
      <c r="A33">
        <f>Revenue!B3</f>
        <v>15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15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198</v>
      </c>
      <c r="F35" s="8">
        <f t="shared" ref="F35:K35" si="2">SUM(F31:F34)</f>
        <v>7642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>
        <f>Revenue!B3</f>
        <v>15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15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Revenue!B3</f>
        <v>15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195</v>
      </c>
      <c r="F44" s="8">
        <f t="shared" ref="F44:K44" si="3">F42+F39+F37+F35+F10+F12+F14+F16+F27+F29</f>
        <v>397038</v>
      </c>
      <c r="G44" s="8">
        <f t="shared" si="3"/>
        <v>0</v>
      </c>
      <c r="H44" s="8">
        <f t="shared" si="3"/>
        <v>438271</v>
      </c>
      <c r="I44" s="8">
        <f t="shared" si="3"/>
        <v>0</v>
      </c>
      <c r="J44" s="8">
        <f t="shared" si="3"/>
        <v>334141</v>
      </c>
      <c r="K44" s="8">
        <f t="shared" si="3"/>
        <v>0</v>
      </c>
    </row>
  </sheetData>
  <pageMargins left="0.25" right="0.25" top="0.75" bottom="0.75" header="0.3" footer="0.3"/>
  <pageSetup scale="72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44"/>
  <sheetViews>
    <sheetView zoomScale="85" zoomScaleNormal="85" workbookViewId="0">
      <pane xSplit="5" ySplit="6" topLeftCell="F16" activePane="bottomRight" state="frozen"/>
      <selection pane="topRight" activeCell="F1" sqref="F1"/>
      <selection pane="bottomLeft" activeCell="A10" sqref="A10"/>
      <selection pane="bottomRight" activeCell="F7" sqref="F7:L142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524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Nicholls State University</v>
      </c>
    </row>
    <row r="3" spans="1:11" x14ac:dyDescent="0.25">
      <c r="A3" s="6" t="s">
        <v>116</v>
      </c>
      <c r="B3" s="7">
        <f>Revenue!B3</f>
        <v>15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15</v>
      </c>
      <c r="B7" s="1">
        <v>710</v>
      </c>
      <c r="C7" t="s">
        <v>80</v>
      </c>
      <c r="D7" s="1">
        <v>711</v>
      </c>
      <c r="E7" t="s">
        <v>81</v>
      </c>
      <c r="F7" s="8">
        <v>63762</v>
      </c>
      <c r="H7" s="8">
        <v>194979</v>
      </c>
      <c r="J7" s="8">
        <v>128600</v>
      </c>
    </row>
    <row r="8" spans="1:11" x14ac:dyDescent="0.25">
      <c r="A8">
        <f>Revenue!B3</f>
        <v>15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>
        <f>Revenue!B3</f>
        <v>15</v>
      </c>
      <c r="B9" s="1">
        <v>710</v>
      </c>
      <c r="C9" t="s">
        <v>80</v>
      </c>
      <c r="D9" s="1">
        <v>713</v>
      </c>
      <c r="E9" t="s">
        <v>83</v>
      </c>
      <c r="F9" s="8">
        <v>31290</v>
      </c>
      <c r="H9" s="8">
        <v>81846</v>
      </c>
      <c r="J9" s="8">
        <v>43157</v>
      </c>
    </row>
    <row r="10" spans="1:11" x14ac:dyDescent="0.25">
      <c r="C10" t="s">
        <v>196</v>
      </c>
      <c r="F10" s="8">
        <f t="shared" ref="F10:K10" si="0">SUM(F7:F9)</f>
        <v>95052</v>
      </c>
      <c r="G10" s="8">
        <f t="shared" si="0"/>
        <v>0</v>
      </c>
      <c r="H10" s="8">
        <f t="shared" si="0"/>
        <v>276825</v>
      </c>
      <c r="I10" s="8">
        <f t="shared" si="0"/>
        <v>0</v>
      </c>
      <c r="J10" s="8">
        <f t="shared" si="0"/>
        <v>171757</v>
      </c>
      <c r="K10" s="8">
        <f t="shared" si="0"/>
        <v>0</v>
      </c>
    </row>
    <row r="12" spans="1:11" x14ac:dyDescent="0.25">
      <c r="A12">
        <f>Revenue!B3</f>
        <v>15</v>
      </c>
      <c r="B12" s="1">
        <v>720</v>
      </c>
      <c r="C12" t="s">
        <v>84</v>
      </c>
      <c r="D12" s="1">
        <v>721</v>
      </c>
      <c r="E12" t="s">
        <v>84</v>
      </c>
      <c r="F12" s="8">
        <v>2310</v>
      </c>
      <c r="H12" s="8">
        <v>97</v>
      </c>
      <c r="J12" s="8">
        <v>3000</v>
      </c>
    </row>
    <row r="14" spans="1:11" x14ac:dyDescent="0.25">
      <c r="A14">
        <f>Revenue!B3</f>
        <v>15</v>
      </c>
      <c r="B14" s="1">
        <v>730</v>
      </c>
      <c r="C14" t="s">
        <v>85</v>
      </c>
      <c r="D14" s="1">
        <v>731</v>
      </c>
      <c r="E14" t="s">
        <v>85</v>
      </c>
      <c r="F14" s="8">
        <v>11</v>
      </c>
      <c r="H14" s="8">
        <v>200</v>
      </c>
      <c r="J14" s="8">
        <v>200</v>
      </c>
    </row>
    <row r="16" spans="1:11" x14ac:dyDescent="0.25">
      <c r="A16">
        <f>Revenue!B3</f>
        <v>15</v>
      </c>
      <c r="B16" s="1">
        <v>740</v>
      </c>
      <c r="C16" t="s">
        <v>86</v>
      </c>
      <c r="D16" s="1">
        <v>741</v>
      </c>
      <c r="E16" t="s">
        <v>86</v>
      </c>
      <c r="H16" s="8">
        <v>225</v>
      </c>
      <c r="J16" s="8">
        <v>225</v>
      </c>
    </row>
    <row r="18" spans="1:11" x14ac:dyDescent="0.25">
      <c r="A18">
        <f>Revenue!B3</f>
        <v>15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15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15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15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15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15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15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15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15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197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>
        <f>Revenue!B3</f>
        <v>15</v>
      </c>
      <c r="B29" s="1">
        <v>760</v>
      </c>
      <c r="C29" t="s">
        <v>95</v>
      </c>
      <c r="D29" s="1">
        <v>761</v>
      </c>
      <c r="E29" t="s">
        <v>95</v>
      </c>
      <c r="J29" s="8">
        <v>75000</v>
      </c>
    </row>
    <row r="31" spans="1:11" x14ac:dyDescent="0.25">
      <c r="A31">
        <f>Revenue!B3</f>
        <v>15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15</v>
      </c>
      <c r="B32" s="1">
        <v>770</v>
      </c>
      <c r="C32" t="s">
        <v>96</v>
      </c>
      <c r="D32" s="1">
        <v>772</v>
      </c>
      <c r="E32" t="s">
        <v>98</v>
      </c>
    </row>
    <row r="33" spans="1:12" x14ac:dyDescent="0.25">
      <c r="A33">
        <f>Revenue!B3</f>
        <v>15</v>
      </c>
      <c r="B33" s="1">
        <v>770</v>
      </c>
      <c r="C33" t="s">
        <v>96</v>
      </c>
      <c r="D33" s="1">
        <v>773</v>
      </c>
      <c r="E33" t="s">
        <v>99</v>
      </c>
    </row>
    <row r="34" spans="1:12" x14ac:dyDescent="0.25">
      <c r="A34">
        <f>Revenue!B3</f>
        <v>15</v>
      </c>
      <c r="B34" s="1">
        <v>770</v>
      </c>
      <c r="C34" t="s">
        <v>96</v>
      </c>
      <c r="D34" s="1">
        <v>779</v>
      </c>
      <c r="E34" t="s">
        <v>100</v>
      </c>
    </row>
    <row r="35" spans="1:12" x14ac:dyDescent="0.25">
      <c r="C35" t="s">
        <v>198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2" x14ac:dyDescent="0.25">
      <c r="A37">
        <f>Revenue!B3</f>
        <v>15</v>
      </c>
      <c r="B37" s="1">
        <v>780</v>
      </c>
      <c r="C37" t="s">
        <v>101</v>
      </c>
      <c r="D37" s="1">
        <v>781</v>
      </c>
      <c r="E37" t="s">
        <v>101</v>
      </c>
    </row>
    <row r="39" spans="1:12" x14ac:dyDescent="0.25">
      <c r="A39">
        <f>Revenue!B3</f>
        <v>15</v>
      </c>
      <c r="B39" s="1">
        <v>790</v>
      </c>
      <c r="C39" t="s">
        <v>102</v>
      </c>
      <c r="D39" s="1">
        <v>791</v>
      </c>
      <c r="E39" t="s">
        <v>102</v>
      </c>
    </row>
    <row r="42" spans="1:12" x14ac:dyDescent="0.25">
      <c r="A42">
        <f>Revenue!B3</f>
        <v>15</v>
      </c>
      <c r="B42" s="1">
        <v>900</v>
      </c>
      <c r="C42" t="s">
        <v>114</v>
      </c>
      <c r="D42" s="1">
        <v>901</v>
      </c>
      <c r="E42" t="s">
        <v>114</v>
      </c>
      <c r="L42" s="8"/>
    </row>
    <row r="44" spans="1:12" x14ac:dyDescent="0.25">
      <c r="C44" s="3" t="s">
        <v>195</v>
      </c>
      <c r="F44" s="8">
        <f t="shared" ref="F44:K44" si="3">F42+F39+F37+F35+F10+F12+F14+F16+F27+F29</f>
        <v>97373</v>
      </c>
      <c r="G44" s="8">
        <f t="shared" si="3"/>
        <v>0</v>
      </c>
      <c r="H44" s="8">
        <f t="shared" si="3"/>
        <v>277347</v>
      </c>
      <c r="I44" s="8">
        <f t="shared" si="3"/>
        <v>0</v>
      </c>
      <c r="J44" s="8">
        <f t="shared" si="3"/>
        <v>250182</v>
      </c>
      <c r="K44" s="8">
        <f t="shared" si="3"/>
        <v>0</v>
      </c>
    </row>
  </sheetData>
  <pageMargins left="0.25" right="0.25" top="0.75" bottom="0.75" header="0.3" footer="0.3"/>
  <pageSetup scale="72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K44"/>
  <sheetViews>
    <sheetView zoomScale="85" zoomScaleNormal="85" workbookViewId="0">
      <pane ySplit="6" topLeftCell="A19" activePane="bottomLeft" state="frozen"/>
      <selection pane="bottomLeft" activeCell="F7" sqref="F7:L286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525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Nicholls State University</v>
      </c>
    </row>
    <row r="3" spans="1:11" x14ac:dyDescent="0.25">
      <c r="A3" s="6" t="s">
        <v>116</v>
      </c>
      <c r="B3" s="7">
        <f>Revenue!B3</f>
        <v>15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15</v>
      </c>
      <c r="B7" s="1">
        <v>710</v>
      </c>
      <c r="C7" t="s">
        <v>80</v>
      </c>
      <c r="D7" s="1">
        <v>711</v>
      </c>
      <c r="E7" t="s">
        <v>81</v>
      </c>
      <c r="F7" s="8">
        <f>2549505+685320</f>
        <v>3234825</v>
      </c>
      <c r="H7" s="8">
        <f>2509461+857793</f>
        <v>3367254</v>
      </c>
      <c r="J7" s="8">
        <f>2479217+862953</f>
        <v>3342170</v>
      </c>
    </row>
    <row r="8" spans="1:11" x14ac:dyDescent="0.25">
      <c r="A8">
        <f>Revenue!B3</f>
        <v>15</v>
      </c>
      <c r="B8" s="1">
        <v>710</v>
      </c>
      <c r="C8" t="s">
        <v>80</v>
      </c>
      <c r="D8" s="1">
        <v>712</v>
      </c>
      <c r="E8" t="s">
        <v>82</v>
      </c>
      <c r="F8" s="8">
        <f>28217+13804</f>
        <v>42021</v>
      </c>
      <c r="H8" s="8">
        <f>42248+15800</f>
        <v>58048</v>
      </c>
      <c r="J8" s="8">
        <f>28253+15800</f>
        <v>44053</v>
      </c>
    </row>
    <row r="9" spans="1:11" x14ac:dyDescent="0.25">
      <c r="A9">
        <f>Revenue!B3</f>
        <v>15</v>
      </c>
      <c r="B9" s="1">
        <v>710</v>
      </c>
      <c r="C9" t="s">
        <v>80</v>
      </c>
      <c r="D9" s="1">
        <v>713</v>
      </c>
      <c r="E9" t="s">
        <v>83</v>
      </c>
      <c r="F9" s="8">
        <f>1262655+392636</f>
        <v>1655291</v>
      </c>
      <c r="H9" s="8">
        <f>1245833+459160</f>
        <v>1704993</v>
      </c>
      <c r="J9" s="8">
        <f>438366+1150723</f>
        <v>1589089</v>
      </c>
    </row>
    <row r="10" spans="1:11" x14ac:dyDescent="0.25">
      <c r="C10" t="s">
        <v>196</v>
      </c>
      <c r="F10" s="8">
        <f t="shared" ref="F10:K10" si="0">SUM(F7:F9)</f>
        <v>4932137</v>
      </c>
      <c r="G10" s="8">
        <f t="shared" si="0"/>
        <v>0</v>
      </c>
      <c r="H10" s="8">
        <f t="shared" ref="H10" si="1">SUM(H7:H9)</f>
        <v>5130295</v>
      </c>
      <c r="I10" s="8">
        <f t="shared" si="0"/>
        <v>0</v>
      </c>
      <c r="J10" s="8">
        <f t="shared" si="0"/>
        <v>4975312</v>
      </c>
      <c r="K10" s="8">
        <f t="shared" si="0"/>
        <v>0</v>
      </c>
    </row>
    <row r="12" spans="1:11" x14ac:dyDescent="0.25">
      <c r="A12">
        <f>Revenue!B3</f>
        <v>15</v>
      </c>
      <c r="B12" s="1">
        <v>720</v>
      </c>
      <c r="C12" t="s">
        <v>84</v>
      </c>
      <c r="D12" s="1">
        <v>721</v>
      </c>
      <c r="E12" t="s">
        <v>84</v>
      </c>
      <c r="F12" s="8">
        <f>10208+599</f>
        <v>10807</v>
      </c>
      <c r="H12" s="8">
        <f>8185+2189</f>
        <v>10374</v>
      </c>
      <c r="J12" s="8">
        <f>48215+5891</f>
        <v>54106</v>
      </c>
    </row>
    <row r="14" spans="1:11" x14ac:dyDescent="0.25">
      <c r="A14">
        <f>Revenue!B3</f>
        <v>15</v>
      </c>
      <c r="B14" s="1">
        <v>730</v>
      </c>
      <c r="C14" t="s">
        <v>85</v>
      </c>
      <c r="D14" s="1">
        <v>731</v>
      </c>
      <c r="E14" t="s">
        <v>85</v>
      </c>
      <c r="F14" s="8">
        <f>606101+217698</f>
        <v>823799</v>
      </c>
      <c r="H14" s="8">
        <v>806724</v>
      </c>
      <c r="J14" s="8">
        <f>793269+216212</f>
        <v>1009481</v>
      </c>
    </row>
    <row r="16" spans="1:11" x14ac:dyDescent="0.25">
      <c r="A16">
        <f>Revenue!B3</f>
        <v>15</v>
      </c>
      <c r="B16" s="1">
        <v>740</v>
      </c>
      <c r="C16" t="s">
        <v>86</v>
      </c>
      <c r="D16" s="1">
        <v>741</v>
      </c>
      <c r="E16" t="s">
        <v>86</v>
      </c>
      <c r="F16" s="8">
        <f>14070+4488</f>
        <v>18558</v>
      </c>
      <c r="H16" s="8">
        <f>26917+6701</f>
        <v>33618</v>
      </c>
      <c r="J16" s="8">
        <f>26917+6701</f>
        <v>33618</v>
      </c>
    </row>
    <row r="18" spans="1:11" x14ac:dyDescent="0.25">
      <c r="A18">
        <f>Revenue!B3</f>
        <v>15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15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15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15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15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15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15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15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15</v>
      </c>
      <c r="B26" s="1">
        <v>750</v>
      </c>
      <c r="C26" t="s">
        <v>87</v>
      </c>
      <c r="D26" s="1">
        <v>759</v>
      </c>
      <c r="E26" t="s">
        <v>94</v>
      </c>
      <c r="F26" s="8">
        <v>2862</v>
      </c>
      <c r="H26" s="8">
        <f>585+1000</f>
        <v>1585</v>
      </c>
      <c r="J26" s="8">
        <v>1585</v>
      </c>
    </row>
    <row r="27" spans="1:11" x14ac:dyDescent="0.25">
      <c r="C27" t="s">
        <v>197</v>
      </c>
      <c r="F27" s="8">
        <f t="shared" ref="F27:K27" si="2">SUM(F18:F26)</f>
        <v>2862</v>
      </c>
      <c r="G27" s="8">
        <f t="shared" si="2"/>
        <v>0</v>
      </c>
      <c r="H27" s="8">
        <f t="shared" ref="H27" si="3">SUM(H18:H26)</f>
        <v>1585</v>
      </c>
      <c r="I27" s="8">
        <f t="shared" si="2"/>
        <v>0</v>
      </c>
      <c r="J27" s="8">
        <f t="shared" si="2"/>
        <v>1585</v>
      </c>
      <c r="K27" s="8">
        <f t="shared" si="2"/>
        <v>0</v>
      </c>
    </row>
    <row r="29" spans="1:11" x14ac:dyDescent="0.25">
      <c r="A29">
        <f>Revenue!B3</f>
        <v>15</v>
      </c>
      <c r="B29" s="1">
        <v>760</v>
      </c>
      <c r="C29" t="s">
        <v>95</v>
      </c>
      <c r="D29" s="1">
        <v>761</v>
      </c>
      <c r="E29" t="s">
        <v>95</v>
      </c>
      <c r="F29" s="8">
        <f>1060+573</f>
        <v>1633</v>
      </c>
      <c r="H29" s="8">
        <f>362+120</f>
        <v>482</v>
      </c>
      <c r="J29" s="8">
        <f>601264+120</f>
        <v>601384</v>
      </c>
    </row>
    <row r="31" spans="1:11" x14ac:dyDescent="0.25">
      <c r="A31">
        <f>Revenue!B3</f>
        <v>15</v>
      </c>
      <c r="B31" s="1">
        <v>770</v>
      </c>
      <c r="C31" t="s">
        <v>96</v>
      </c>
      <c r="D31" s="1">
        <v>771</v>
      </c>
      <c r="E31" t="s">
        <v>97</v>
      </c>
      <c r="F31" s="8">
        <v>338360</v>
      </c>
      <c r="H31" s="8">
        <v>351621</v>
      </c>
      <c r="J31" s="8">
        <v>351232</v>
      </c>
    </row>
    <row r="32" spans="1:11" x14ac:dyDescent="0.25">
      <c r="A32">
        <f>Revenue!B3</f>
        <v>15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>
        <f>Revenue!B3</f>
        <v>15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15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198</v>
      </c>
      <c r="F35" s="8">
        <f t="shared" ref="F35:K35" si="4">SUM(F31:F34)</f>
        <v>338360</v>
      </c>
      <c r="G35" s="8">
        <f t="shared" si="4"/>
        <v>0</v>
      </c>
      <c r="H35" s="8">
        <f t="shared" si="4"/>
        <v>351621</v>
      </c>
      <c r="I35" s="8">
        <f t="shared" si="4"/>
        <v>0</v>
      </c>
      <c r="J35" s="8">
        <f t="shared" si="4"/>
        <v>351232</v>
      </c>
      <c r="K35" s="8">
        <f t="shared" si="4"/>
        <v>0</v>
      </c>
    </row>
    <row r="37" spans="1:11" x14ac:dyDescent="0.25">
      <c r="A37">
        <f>Revenue!B3</f>
        <v>15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15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Revenue!B3</f>
        <v>15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195</v>
      </c>
      <c r="F44" s="8">
        <f t="shared" ref="F44:K44" si="5">F42+F39+F37+F35+F10+F12+F14+F16+F27+F29</f>
        <v>6128156</v>
      </c>
      <c r="G44" s="8">
        <f t="shared" si="5"/>
        <v>0</v>
      </c>
      <c r="H44" s="8">
        <f t="shared" si="5"/>
        <v>6334699</v>
      </c>
      <c r="I44" s="8">
        <f t="shared" si="5"/>
        <v>0</v>
      </c>
      <c r="J44" s="8">
        <f t="shared" si="5"/>
        <v>7026718</v>
      </c>
      <c r="K44" s="8">
        <f t="shared" si="5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K44"/>
  <sheetViews>
    <sheetView zoomScale="85" zoomScaleNormal="85" workbookViewId="0">
      <pane ySplit="6" topLeftCell="A13" activePane="bottomLeft" state="frozen"/>
      <selection pane="bottomLeft" activeCell="F7" sqref="F7:M76"/>
    </sheetView>
  </sheetViews>
  <sheetFormatPr defaultRowHeight="15" x14ac:dyDescent="0.25"/>
  <cols>
    <col min="1" max="1" width="14.28515625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526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Nicholls State University</v>
      </c>
    </row>
    <row r="3" spans="1:11" x14ac:dyDescent="0.25">
      <c r="A3" s="6" t="s">
        <v>116</v>
      </c>
      <c r="B3" s="7">
        <f>Revenue!B3</f>
        <v>15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15</v>
      </c>
      <c r="B7" s="1">
        <v>710</v>
      </c>
      <c r="C7" t="s">
        <v>80</v>
      </c>
      <c r="D7" s="1">
        <v>711</v>
      </c>
      <c r="E7" t="s">
        <v>81</v>
      </c>
      <c r="F7" s="8">
        <v>2041003</v>
      </c>
      <c r="H7" s="8">
        <v>2150664</v>
      </c>
      <c r="J7" s="8">
        <v>2112307</v>
      </c>
    </row>
    <row r="8" spans="1:11" x14ac:dyDescent="0.25">
      <c r="A8">
        <f>Revenue!B3</f>
        <v>15</v>
      </c>
      <c r="B8" s="1">
        <v>710</v>
      </c>
      <c r="C8" t="s">
        <v>80</v>
      </c>
      <c r="D8" s="1">
        <v>712</v>
      </c>
      <c r="E8" t="s">
        <v>82</v>
      </c>
      <c r="F8" s="8">
        <v>77036</v>
      </c>
      <c r="H8" s="8">
        <v>118231</v>
      </c>
      <c r="J8" s="8">
        <v>118231</v>
      </c>
    </row>
    <row r="9" spans="1:11" x14ac:dyDescent="0.25">
      <c r="A9">
        <f>Revenue!B3</f>
        <v>15</v>
      </c>
      <c r="B9" s="1">
        <v>710</v>
      </c>
      <c r="C9" t="s">
        <v>80</v>
      </c>
      <c r="D9" s="1">
        <v>713</v>
      </c>
      <c r="E9" t="s">
        <v>83</v>
      </c>
      <c r="F9" s="8">
        <v>1086606</v>
      </c>
      <c r="H9" s="8">
        <v>1150241</v>
      </c>
      <c r="J9" s="8">
        <v>1079090</v>
      </c>
    </row>
    <row r="10" spans="1:11" x14ac:dyDescent="0.25">
      <c r="C10" t="s">
        <v>196</v>
      </c>
      <c r="F10" s="8">
        <f t="shared" ref="F10:K10" si="0">SUM(F7:F9)</f>
        <v>3204645</v>
      </c>
      <c r="G10" s="8">
        <f t="shared" si="0"/>
        <v>0</v>
      </c>
      <c r="H10" s="8">
        <f t="shared" ref="H10" si="1">SUM(H7:H9)</f>
        <v>3419136</v>
      </c>
      <c r="I10" s="8">
        <f t="shared" si="0"/>
        <v>0</v>
      </c>
      <c r="J10" s="8">
        <f t="shared" si="0"/>
        <v>3309628</v>
      </c>
      <c r="K10" s="8">
        <f t="shared" si="0"/>
        <v>0</v>
      </c>
    </row>
    <row r="12" spans="1:11" x14ac:dyDescent="0.25">
      <c r="A12">
        <f>Revenue!B3</f>
        <v>15</v>
      </c>
      <c r="B12" s="1">
        <v>720</v>
      </c>
      <c r="C12" t="s">
        <v>84</v>
      </c>
      <c r="D12" s="1">
        <v>721</v>
      </c>
      <c r="E12" t="s">
        <v>84</v>
      </c>
      <c r="F12" s="8">
        <v>23139</v>
      </c>
      <c r="H12" s="8">
        <v>36914</v>
      </c>
      <c r="J12" s="8">
        <v>45838</v>
      </c>
    </row>
    <row r="14" spans="1:11" x14ac:dyDescent="0.25">
      <c r="A14">
        <f>Revenue!B3</f>
        <v>15</v>
      </c>
      <c r="B14" s="1">
        <v>730</v>
      </c>
      <c r="C14" t="s">
        <v>85</v>
      </c>
      <c r="D14" s="1">
        <v>731</v>
      </c>
      <c r="E14" t="s">
        <v>85</v>
      </c>
      <c r="F14" s="8">
        <v>137818</v>
      </c>
      <c r="H14" s="8">
        <v>210744</v>
      </c>
      <c r="J14" s="8">
        <v>211784</v>
      </c>
    </row>
    <row r="16" spans="1:11" x14ac:dyDescent="0.25">
      <c r="A16">
        <f>Revenue!B3</f>
        <v>15</v>
      </c>
      <c r="B16" s="1">
        <v>740</v>
      </c>
      <c r="C16" t="s">
        <v>86</v>
      </c>
      <c r="D16" s="1">
        <v>741</v>
      </c>
      <c r="E16" t="s">
        <v>86</v>
      </c>
      <c r="F16" s="8">
        <v>65962</v>
      </c>
      <c r="H16" s="8">
        <v>71227</v>
      </c>
      <c r="J16" s="8">
        <v>71227</v>
      </c>
    </row>
    <row r="18" spans="1:11" x14ac:dyDescent="0.25">
      <c r="A18">
        <f>Revenue!B3</f>
        <v>15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15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15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15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15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15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15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15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15</v>
      </c>
      <c r="B26" s="1">
        <v>750</v>
      </c>
      <c r="C26" t="s">
        <v>87</v>
      </c>
      <c r="D26" s="1">
        <v>759</v>
      </c>
      <c r="E26" t="s">
        <v>94</v>
      </c>
      <c r="F26" s="8">
        <v>71000</v>
      </c>
      <c r="H26" s="8">
        <v>71000</v>
      </c>
      <c r="J26" s="8">
        <v>71000</v>
      </c>
    </row>
    <row r="27" spans="1:11" x14ac:dyDescent="0.25">
      <c r="C27" t="s">
        <v>197</v>
      </c>
      <c r="F27" s="8">
        <f t="shared" ref="F27:K27" si="2">SUM(F18:F26)</f>
        <v>71000</v>
      </c>
      <c r="G27" s="8">
        <f t="shared" si="2"/>
        <v>0</v>
      </c>
      <c r="H27" s="8">
        <f t="shared" si="2"/>
        <v>71000</v>
      </c>
      <c r="I27" s="8">
        <f t="shared" si="2"/>
        <v>0</v>
      </c>
      <c r="J27" s="8">
        <f t="shared" si="2"/>
        <v>71000</v>
      </c>
      <c r="K27" s="8">
        <f t="shared" si="2"/>
        <v>0</v>
      </c>
    </row>
    <row r="29" spans="1:11" x14ac:dyDescent="0.25">
      <c r="A29">
        <f>Revenue!B3</f>
        <v>15</v>
      </c>
      <c r="B29" s="1">
        <v>760</v>
      </c>
      <c r="C29" t="s">
        <v>95</v>
      </c>
      <c r="D29" s="1">
        <v>761</v>
      </c>
      <c r="E29" t="s">
        <v>95</v>
      </c>
      <c r="F29" s="8">
        <v>255824</v>
      </c>
      <c r="H29" s="8">
        <v>251070</v>
      </c>
      <c r="J29" s="8">
        <v>501070</v>
      </c>
    </row>
    <row r="31" spans="1:11" x14ac:dyDescent="0.25">
      <c r="A31">
        <f>Revenue!B3</f>
        <v>15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15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>
        <f>Revenue!B3</f>
        <v>15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15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198</v>
      </c>
      <c r="F35" s="8">
        <f t="shared" ref="F35:K35" si="3">SUM(F31:F34)</f>
        <v>0</v>
      </c>
      <c r="G35" s="8">
        <f t="shared" si="3"/>
        <v>0</v>
      </c>
      <c r="H35" s="8">
        <f t="shared" si="3"/>
        <v>0</v>
      </c>
      <c r="I35" s="8">
        <f t="shared" si="3"/>
        <v>0</v>
      </c>
      <c r="J35" s="8">
        <f t="shared" si="3"/>
        <v>0</v>
      </c>
      <c r="K35" s="8">
        <f t="shared" si="3"/>
        <v>0</v>
      </c>
    </row>
    <row r="37" spans="1:11" x14ac:dyDescent="0.25">
      <c r="A37">
        <f>Revenue!B3</f>
        <v>15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15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195</v>
      </c>
      <c r="F44" s="8">
        <f t="shared" ref="F44:K44" si="4">F42+F39+F37+F35+F10+F12+F14+F16+F27+F29</f>
        <v>3758388</v>
      </c>
      <c r="G44" s="8">
        <f t="shared" si="4"/>
        <v>0</v>
      </c>
      <c r="H44" s="8">
        <f t="shared" si="4"/>
        <v>4060091</v>
      </c>
      <c r="I44" s="8">
        <f t="shared" si="4"/>
        <v>0</v>
      </c>
      <c r="J44" s="8">
        <f t="shared" si="4"/>
        <v>4210547</v>
      </c>
      <c r="K44" s="8">
        <f t="shared" si="4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K44"/>
  <sheetViews>
    <sheetView zoomScale="85" zoomScaleNormal="85" workbookViewId="0">
      <pane ySplit="6" topLeftCell="A13" activePane="bottomLeft" state="frozen"/>
      <selection pane="bottomLeft" activeCell="F7" sqref="F7:K174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527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Nicholls State University</v>
      </c>
    </row>
    <row r="3" spans="1:11" x14ac:dyDescent="0.25">
      <c r="A3" s="6" t="s">
        <v>116</v>
      </c>
      <c r="B3" s="7">
        <f>Revenue!B3</f>
        <v>15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15</v>
      </c>
      <c r="B7" s="1">
        <v>710</v>
      </c>
      <c r="C7" t="s">
        <v>80</v>
      </c>
      <c r="D7" s="1">
        <v>711</v>
      </c>
      <c r="E7" t="s">
        <v>81</v>
      </c>
      <c r="F7" s="8">
        <v>4847872</v>
      </c>
      <c r="H7" s="8">
        <v>3887344</v>
      </c>
      <c r="J7" s="8">
        <v>4218980</v>
      </c>
    </row>
    <row r="8" spans="1:11" x14ac:dyDescent="0.25">
      <c r="A8">
        <f>Revenue!B3</f>
        <v>15</v>
      </c>
      <c r="B8" s="1">
        <v>710</v>
      </c>
      <c r="C8" t="s">
        <v>80</v>
      </c>
      <c r="D8" s="1">
        <v>712</v>
      </c>
      <c r="E8" t="s">
        <v>82</v>
      </c>
      <c r="F8" s="8">
        <v>70874</v>
      </c>
      <c r="H8" s="8">
        <v>74986</v>
      </c>
      <c r="J8" s="8">
        <v>90561</v>
      </c>
    </row>
    <row r="9" spans="1:11" x14ac:dyDescent="0.25">
      <c r="A9">
        <f>Revenue!B3</f>
        <v>15</v>
      </c>
      <c r="B9" s="1">
        <v>710</v>
      </c>
      <c r="C9" t="s">
        <v>80</v>
      </c>
      <c r="D9" s="1">
        <v>713</v>
      </c>
      <c r="E9" t="s">
        <v>83</v>
      </c>
      <c r="F9" s="8">
        <v>2125690</v>
      </c>
      <c r="H9" s="8">
        <v>1761819</v>
      </c>
      <c r="J9" s="8">
        <v>1747592</v>
      </c>
    </row>
    <row r="10" spans="1:11" x14ac:dyDescent="0.25">
      <c r="C10" t="s">
        <v>196</v>
      </c>
      <c r="F10" s="8">
        <f t="shared" ref="F10:K10" si="0">SUM(F7:F9)</f>
        <v>7044436</v>
      </c>
      <c r="G10" s="8">
        <f t="shared" si="0"/>
        <v>0</v>
      </c>
      <c r="H10" s="8">
        <f t="shared" si="0"/>
        <v>5724149</v>
      </c>
      <c r="I10" s="8">
        <f t="shared" si="0"/>
        <v>0</v>
      </c>
      <c r="J10" s="8">
        <f t="shared" si="0"/>
        <v>6057133</v>
      </c>
      <c r="K10" s="8">
        <f t="shared" si="0"/>
        <v>0</v>
      </c>
    </row>
    <row r="12" spans="1:11" x14ac:dyDescent="0.25">
      <c r="A12">
        <f>Revenue!B3</f>
        <v>15</v>
      </c>
      <c r="B12" s="1">
        <v>720</v>
      </c>
      <c r="C12" t="s">
        <v>84</v>
      </c>
      <c r="D12" s="1">
        <v>721</v>
      </c>
      <c r="E12" t="s">
        <v>84</v>
      </c>
      <c r="F12" s="8">
        <v>38394</v>
      </c>
      <c r="H12" s="8">
        <v>61411</v>
      </c>
      <c r="J12" s="8">
        <v>105434</v>
      </c>
    </row>
    <row r="14" spans="1:11" x14ac:dyDescent="0.25">
      <c r="A14">
        <f>Revenue!B3</f>
        <v>15</v>
      </c>
      <c r="B14" s="1">
        <v>730</v>
      </c>
      <c r="C14" t="s">
        <v>85</v>
      </c>
      <c r="D14" s="1">
        <v>731</v>
      </c>
      <c r="E14" t="s">
        <v>85</v>
      </c>
      <c r="F14" s="8">
        <v>527606</v>
      </c>
      <c r="H14" s="8">
        <v>544285</v>
      </c>
      <c r="J14" s="8">
        <v>628963</v>
      </c>
    </row>
    <row r="16" spans="1:11" x14ac:dyDescent="0.25">
      <c r="A16">
        <f>Revenue!B3</f>
        <v>15</v>
      </c>
      <c r="B16" s="1">
        <v>740</v>
      </c>
      <c r="C16" t="s">
        <v>86</v>
      </c>
      <c r="D16" s="1">
        <v>741</v>
      </c>
      <c r="E16" t="s">
        <v>86</v>
      </c>
      <c r="F16" s="8">
        <v>55128</v>
      </c>
      <c r="H16" s="8">
        <v>61084</v>
      </c>
      <c r="J16" s="8">
        <v>50769</v>
      </c>
    </row>
    <row r="18" spans="1:11" x14ac:dyDescent="0.25">
      <c r="A18">
        <f>Revenue!B3</f>
        <v>15</v>
      </c>
      <c r="B18" s="1">
        <v>750</v>
      </c>
      <c r="C18" t="s">
        <v>87</v>
      </c>
      <c r="D18" s="1">
        <v>751</v>
      </c>
      <c r="E18" t="s">
        <v>88</v>
      </c>
      <c r="F18" s="8">
        <v>27900</v>
      </c>
      <c r="H18" s="8">
        <v>27750</v>
      </c>
      <c r="J18" s="8">
        <v>27900</v>
      </c>
    </row>
    <row r="19" spans="1:11" x14ac:dyDescent="0.25">
      <c r="A19">
        <f>Revenue!B3</f>
        <v>15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15</v>
      </c>
      <c r="B20" s="1">
        <v>750</v>
      </c>
      <c r="C20" t="s">
        <v>87</v>
      </c>
      <c r="D20" s="1">
        <v>753</v>
      </c>
      <c r="E20" t="s">
        <v>90</v>
      </c>
      <c r="F20" s="8">
        <v>1600</v>
      </c>
    </row>
    <row r="21" spans="1:11" x14ac:dyDescent="0.25">
      <c r="A21">
        <f>Revenue!B3</f>
        <v>15</v>
      </c>
      <c r="B21" s="1">
        <v>750</v>
      </c>
      <c r="C21" t="s">
        <v>87</v>
      </c>
      <c r="D21" s="1">
        <v>754</v>
      </c>
      <c r="E21" t="s">
        <v>91</v>
      </c>
      <c r="F21" s="8">
        <v>46690</v>
      </c>
      <c r="H21" s="8">
        <v>30000</v>
      </c>
      <c r="J21" s="8">
        <v>32500</v>
      </c>
    </row>
    <row r="22" spans="1:11" x14ac:dyDescent="0.25">
      <c r="A22">
        <f>Revenue!B3</f>
        <v>15</v>
      </c>
      <c r="B22" s="1">
        <v>750</v>
      </c>
      <c r="C22" t="s">
        <v>87</v>
      </c>
      <c r="D22" s="1">
        <v>755</v>
      </c>
      <c r="E22" t="s">
        <v>92</v>
      </c>
      <c r="F22" s="8">
        <v>13360</v>
      </c>
      <c r="H22" s="8">
        <v>15840</v>
      </c>
      <c r="J22" s="8">
        <v>15840</v>
      </c>
    </row>
    <row r="23" spans="1:11" x14ac:dyDescent="0.25">
      <c r="A23">
        <f>Revenue!B3</f>
        <v>15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15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15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15</v>
      </c>
      <c r="B26" s="1">
        <v>750</v>
      </c>
      <c r="C26" t="s">
        <v>87</v>
      </c>
      <c r="D26" s="1">
        <v>759</v>
      </c>
      <c r="E26" t="s">
        <v>94</v>
      </c>
      <c r="F26" s="8">
        <v>40341</v>
      </c>
      <c r="H26" s="8">
        <v>109859</v>
      </c>
      <c r="J26" s="8">
        <v>129859</v>
      </c>
    </row>
    <row r="27" spans="1:11" x14ac:dyDescent="0.25">
      <c r="C27" t="s">
        <v>197</v>
      </c>
      <c r="F27" s="8">
        <f t="shared" ref="F27:K27" si="1">SUM(F18:F26)</f>
        <v>129891</v>
      </c>
      <c r="G27" s="8">
        <f t="shared" si="1"/>
        <v>0</v>
      </c>
      <c r="H27" s="8">
        <f t="shared" si="1"/>
        <v>183449</v>
      </c>
      <c r="I27" s="8">
        <f t="shared" si="1"/>
        <v>0</v>
      </c>
      <c r="J27" s="8">
        <f t="shared" si="1"/>
        <v>206099</v>
      </c>
      <c r="K27" s="8">
        <f t="shared" si="1"/>
        <v>0</v>
      </c>
    </row>
    <row r="29" spans="1:11" x14ac:dyDescent="0.25">
      <c r="A29">
        <f>Revenue!B3</f>
        <v>15</v>
      </c>
      <c r="B29" s="1">
        <v>760</v>
      </c>
      <c r="C29" t="s">
        <v>95</v>
      </c>
      <c r="D29" s="1">
        <v>761</v>
      </c>
      <c r="E29" t="s">
        <v>95</v>
      </c>
      <c r="F29" s="8">
        <v>381558</v>
      </c>
      <c r="H29" s="8">
        <v>387893</v>
      </c>
      <c r="J29" s="8">
        <v>754032</v>
      </c>
    </row>
    <row r="31" spans="1:11" x14ac:dyDescent="0.25">
      <c r="A31">
        <f>Revenue!B3</f>
        <v>15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15</v>
      </c>
      <c r="B32" s="1">
        <v>770</v>
      </c>
      <c r="C32" t="s">
        <v>96</v>
      </c>
      <c r="D32" s="1">
        <v>772</v>
      </c>
      <c r="E32" t="s">
        <v>98</v>
      </c>
      <c r="F32" s="8">
        <v>1837</v>
      </c>
    </row>
    <row r="33" spans="1:11" x14ac:dyDescent="0.25">
      <c r="A33">
        <f>Revenue!B3</f>
        <v>15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15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198</v>
      </c>
      <c r="F35" s="8">
        <f t="shared" ref="F35:K35" si="2">SUM(F31:F34)</f>
        <v>1837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>
        <f>Revenue!B3</f>
        <v>15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15</v>
      </c>
      <c r="B39" s="1">
        <v>790</v>
      </c>
      <c r="C39" t="s">
        <v>102</v>
      </c>
      <c r="D39" s="1">
        <v>791</v>
      </c>
      <c r="E39" t="s">
        <v>102</v>
      </c>
      <c r="F39" s="8">
        <v>592816</v>
      </c>
      <c r="H39" s="8">
        <v>831352</v>
      </c>
      <c r="J39" s="8">
        <v>620256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195</v>
      </c>
      <c r="F44" s="8">
        <f t="shared" ref="F44:K44" si="3">F42+F39+F37+F35+F10+F12+F14+F16+F27+F29</f>
        <v>8771666</v>
      </c>
      <c r="G44" s="8">
        <f t="shared" si="3"/>
        <v>0</v>
      </c>
      <c r="H44" s="8">
        <f t="shared" si="3"/>
        <v>7793623</v>
      </c>
      <c r="I44" s="8">
        <f t="shared" si="3"/>
        <v>0</v>
      </c>
      <c r="J44" s="8">
        <f t="shared" si="3"/>
        <v>8422686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K44"/>
  <sheetViews>
    <sheetView zoomScale="85" zoomScaleNormal="85" workbookViewId="0">
      <pane ySplit="6" topLeftCell="A16" activePane="bottomLeft" state="frozen"/>
      <selection pane="bottomLeft" activeCell="F29" sqref="F29:J29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528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Nicholls State University</v>
      </c>
    </row>
    <row r="3" spans="1:11" x14ac:dyDescent="0.25">
      <c r="A3" s="6" t="s">
        <v>116</v>
      </c>
      <c r="B3" s="7">
        <f>Revenue!B3</f>
        <v>15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15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>
        <f>Revenue!B3</f>
        <v>15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>
        <f>Revenue!B3</f>
        <v>15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196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>
        <f>Revenue!B3</f>
        <v>15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>
        <f>Revenue!B3</f>
        <v>15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>
        <f>Revenue!B3</f>
        <v>15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>
        <f>Revenue!B3</f>
        <v>15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15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15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15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15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15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15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15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15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197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>
        <f>Revenue!B3</f>
        <v>15</v>
      </c>
      <c r="B29" s="1">
        <v>760</v>
      </c>
      <c r="C29" t="s">
        <v>95</v>
      </c>
      <c r="D29" s="1">
        <v>761</v>
      </c>
      <c r="E29" t="s">
        <v>95</v>
      </c>
      <c r="F29" s="8">
        <v>5979955</v>
      </c>
      <c r="H29" s="8">
        <v>8371889</v>
      </c>
      <c r="J29" s="8">
        <v>7834836</v>
      </c>
    </row>
    <row r="31" spans="1:11" x14ac:dyDescent="0.25">
      <c r="A31">
        <f>Revenue!B3</f>
        <v>15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15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>
        <f>Revenue!B3</f>
        <v>15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15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198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>
        <f>Revenue!B3</f>
        <v>15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15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195</v>
      </c>
      <c r="F44" s="8">
        <f t="shared" ref="F44:K44" si="3">F42+F39+F37+F35+F10+F12+F14+F16+F27+F29</f>
        <v>5979955</v>
      </c>
      <c r="G44" s="8">
        <f t="shared" si="3"/>
        <v>0</v>
      </c>
      <c r="H44" s="8">
        <f t="shared" si="3"/>
        <v>8371889</v>
      </c>
      <c r="I44" s="8">
        <f t="shared" si="3"/>
        <v>0</v>
      </c>
      <c r="J44" s="8">
        <f t="shared" si="3"/>
        <v>7834836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K44"/>
  <sheetViews>
    <sheetView zoomScale="85" zoomScaleNormal="85" workbookViewId="0">
      <pane ySplit="6" topLeftCell="A10" activePane="bottomLeft" state="frozen"/>
      <selection pane="bottomLeft" activeCell="F7" sqref="F7:K45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529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Nicholls State University</v>
      </c>
    </row>
    <row r="3" spans="1:11" x14ac:dyDescent="0.25">
      <c r="A3" s="6" t="s">
        <v>116</v>
      </c>
      <c r="B3" s="7">
        <f>Revenue!B3</f>
        <v>15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15</v>
      </c>
      <c r="B7" s="1">
        <v>710</v>
      </c>
      <c r="C7" t="s">
        <v>80</v>
      </c>
      <c r="D7" s="1">
        <v>711</v>
      </c>
      <c r="E7" t="s">
        <v>81</v>
      </c>
      <c r="F7" s="8">
        <v>1875658</v>
      </c>
      <c r="H7" s="8">
        <v>2148419</v>
      </c>
      <c r="J7" s="8">
        <v>2207920</v>
      </c>
    </row>
    <row r="8" spans="1:11" x14ac:dyDescent="0.25">
      <c r="A8">
        <f>Revenue!B3</f>
        <v>15</v>
      </c>
      <c r="B8" s="1">
        <v>710</v>
      </c>
      <c r="C8" t="s">
        <v>80</v>
      </c>
      <c r="D8" s="1">
        <v>712</v>
      </c>
      <c r="E8" t="s">
        <v>82</v>
      </c>
      <c r="F8" s="8">
        <v>94355</v>
      </c>
      <c r="H8" s="8">
        <v>54548</v>
      </c>
      <c r="J8" s="8">
        <v>65527</v>
      </c>
    </row>
    <row r="9" spans="1:11" x14ac:dyDescent="0.25">
      <c r="A9">
        <f>Revenue!B3</f>
        <v>15</v>
      </c>
      <c r="B9" s="1">
        <v>710</v>
      </c>
      <c r="C9" t="s">
        <v>80</v>
      </c>
      <c r="D9" s="1">
        <v>713</v>
      </c>
      <c r="E9" t="s">
        <v>83</v>
      </c>
      <c r="F9" s="8">
        <v>1220492</v>
      </c>
      <c r="H9" s="8">
        <v>1401530</v>
      </c>
      <c r="J9" s="8">
        <v>1303829</v>
      </c>
    </row>
    <row r="10" spans="1:11" x14ac:dyDescent="0.25">
      <c r="C10" t="s">
        <v>196</v>
      </c>
      <c r="F10" s="8">
        <f t="shared" ref="F10:K10" si="0">SUM(F7:F9)</f>
        <v>3190505</v>
      </c>
      <c r="G10" s="8">
        <f t="shared" si="0"/>
        <v>0</v>
      </c>
      <c r="H10" s="8">
        <f t="shared" si="0"/>
        <v>3604497</v>
      </c>
      <c r="I10" s="8">
        <f t="shared" si="0"/>
        <v>0</v>
      </c>
      <c r="J10" s="8">
        <f t="shared" si="0"/>
        <v>3577276</v>
      </c>
      <c r="K10" s="8">
        <f t="shared" si="0"/>
        <v>0</v>
      </c>
    </row>
    <row r="12" spans="1:11" x14ac:dyDescent="0.25">
      <c r="A12">
        <f>Revenue!B3</f>
        <v>15</v>
      </c>
      <c r="B12" s="1">
        <v>720</v>
      </c>
      <c r="C12" t="s">
        <v>84</v>
      </c>
      <c r="D12" s="1">
        <v>721</v>
      </c>
      <c r="E12" t="s">
        <v>84</v>
      </c>
      <c r="H12" s="8">
        <v>686</v>
      </c>
      <c r="J12" s="8">
        <v>2231</v>
      </c>
    </row>
    <row r="14" spans="1:11" x14ac:dyDescent="0.25">
      <c r="A14">
        <f>Revenue!B3</f>
        <v>15</v>
      </c>
      <c r="B14" s="1">
        <v>730</v>
      </c>
      <c r="C14" t="s">
        <v>85</v>
      </c>
      <c r="D14" s="1">
        <v>731</v>
      </c>
      <c r="E14" t="s">
        <v>85</v>
      </c>
      <c r="F14" s="8">
        <v>1802705</v>
      </c>
      <c r="H14" s="8">
        <v>1929823</v>
      </c>
      <c r="J14" s="8">
        <v>2297245</v>
      </c>
    </row>
    <row r="16" spans="1:11" x14ac:dyDescent="0.25">
      <c r="A16">
        <f>Revenue!B3</f>
        <v>15</v>
      </c>
      <c r="B16" s="1">
        <v>740</v>
      </c>
      <c r="C16" t="s">
        <v>86</v>
      </c>
      <c r="D16" s="1">
        <v>741</v>
      </c>
      <c r="E16" t="s">
        <v>86</v>
      </c>
      <c r="F16" s="8">
        <v>158669</v>
      </c>
      <c r="H16" s="8">
        <v>152464</v>
      </c>
      <c r="J16" s="8">
        <v>152464</v>
      </c>
    </row>
    <row r="18" spans="1:11" x14ac:dyDescent="0.25">
      <c r="A18">
        <f>Revenue!B3</f>
        <v>15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15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15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15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15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15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15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15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15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197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>
        <f>Revenue!B3</f>
        <v>15</v>
      </c>
      <c r="B29" s="1">
        <v>760</v>
      </c>
      <c r="C29" t="s">
        <v>95</v>
      </c>
      <c r="D29" s="1">
        <v>761</v>
      </c>
      <c r="E29" t="s">
        <v>95</v>
      </c>
      <c r="J29" s="8">
        <v>79570</v>
      </c>
    </row>
    <row r="31" spans="1:11" x14ac:dyDescent="0.25">
      <c r="A31">
        <f>Revenue!B3</f>
        <v>15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15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>
        <f>Revenue!B3</f>
        <v>15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15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198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>
        <f>Revenue!B3</f>
        <v>15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15</v>
      </c>
      <c r="B39" s="1">
        <v>790</v>
      </c>
      <c r="C39" t="s">
        <v>102</v>
      </c>
      <c r="D39" s="1">
        <v>791</v>
      </c>
      <c r="E39" t="s">
        <v>102</v>
      </c>
      <c r="F39" s="8">
        <v>1433434</v>
      </c>
      <c r="H39" s="8">
        <v>1437670</v>
      </c>
      <c r="J39" s="8">
        <v>1567283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195</v>
      </c>
      <c r="F44" s="8">
        <f t="shared" ref="F44:K44" si="3">F42+F39+F37+F35+F10+F12+F14+F16+F27+F29</f>
        <v>6585313</v>
      </c>
      <c r="G44" s="8">
        <f t="shared" si="3"/>
        <v>0</v>
      </c>
      <c r="H44" s="8">
        <f t="shared" si="3"/>
        <v>7125140</v>
      </c>
      <c r="I44" s="8">
        <f t="shared" si="3"/>
        <v>0</v>
      </c>
      <c r="J44" s="8">
        <f t="shared" si="3"/>
        <v>7676069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A2" sqref="A2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8" width="14.85546875" style="8" customWidth="1"/>
    <col min="9" max="9" width="13.140625" style="8" customWidth="1"/>
    <col min="10" max="10" width="15.85546875" style="8" customWidth="1"/>
    <col min="11" max="11" width="13.140625" style="8" customWidth="1"/>
  </cols>
  <sheetData>
    <row r="1" spans="1:11" x14ac:dyDescent="0.25">
      <c r="A1" s="6" t="s">
        <v>530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Nicholls State University</v>
      </c>
    </row>
    <row r="3" spans="1:11" x14ac:dyDescent="0.25">
      <c r="A3" s="6" t="s">
        <v>116</v>
      </c>
      <c r="B3" s="7">
        <f>Revenue!B3</f>
        <v>15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15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>
        <f>Revenue!B3</f>
        <v>15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>
        <f>Revenue!B3</f>
        <v>15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196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>
        <f>Revenue!B3</f>
        <v>15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>
        <f>Revenue!B3</f>
        <v>15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>
        <f>Revenue!B3</f>
        <v>15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>
        <f>Revenue!B3</f>
        <v>15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15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15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15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15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15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15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15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15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197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>
        <f>Revenue!B3</f>
        <v>15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>
        <f>Revenue!B3</f>
        <v>15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15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>
        <f>Revenue!B3</f>
        <v>15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15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198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>
        <f>Revenue!B3</f>
        <v>15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15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195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A2" sqref="A2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531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Nicholls State University</v>
      </c>
    </row>
    <row r="3" spans="1:11" x14ac:dyDescent="0.25">
      <c r="A3" s="6" t="s">
        <v>116</v>
      </c>
      <c r="B3" s="7">
        <f>Revenue!B3</f>
        <v>15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15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>
        <f>Revenue!B3</f>
        <v>15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>
        <f>Revenue!B3</f>
        <v>15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196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>
        <f>Revenue!B3</f>
        <v>15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>
        <f>Revenue!B3</f>
        <v>15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>
        <f>Revenue!B3</f>
        <v>15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>
        <f>Revenue!B3</f>
        <v>15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15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15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15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15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15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15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15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15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197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>
        <f>Revenue!B3</f>
        <v>15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>
        <f>Revenue!B3</f>
        <v>15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15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>
        <f>Revenue!B3</f>
        <v>15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15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198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>
        <f>Revenue!B3</f>
        <v>15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15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195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C50"/>
  <sheetViews>
    <sheetView zoomScale="70" zoomScaleNormal="70" workbookViewId="0">
      <pane xSplit="2" ySplit="5" topLeftCell="L6" activePane="bottomRight" state="frozen"/>
      <selection activeCell="B30" sqref="B30"/>
      <selection pane="topRight" activeCell="B30" sqref="B30"/>
      <selection pane="bottomLeft" activeCell="B30" sqref="B30"/>
      <selection pane="bottomRight" activeCell="W48" sqref="W48"/>
    </sheetView>
  </sheetViews>
  <sheetFormatPr defaultRowHeight="15" x14ac:dyDescent="0.25"/>
  <cols>
    <col min="1" max="1" width="17" style="1" customWidth="1"/>
    <col min="2" max="2" width="37.140625" customWidth="1"/>
    <col min="3" max="29" width="17.85546875" customWidth="1"/>
  </cols>
  <sheetData>
    <row r="1" spans="1:24" x14ac:dyDescent="0.25">
      <c r="A1" s="6" t="s">
        <v>532</v>
      </c>
      <c r="D1" s="1"/>
    </row>
    <row r="2" spans="1:24" x14ac:dyDescent="0.25">
      <c r="A2" s="6" t="s">
        <v>79</v>
      </c>
      <c r="B2" s="9" t="str">
        <f>Revenue!B2</f>
        <v>Nicholls State University</v>
      </c>
      <c r="D2" s="1"/>
    </row>
    <row r="3" spans="1:24" x14ac:dyDescent="0.25">
      <c r="A3" s="6" t="s">
        <v>116</v>
      </c>
      <c r="B3" s="7">
        <f>Revenue!B3</f>
        <v>15</v>
      </c>
      <c r="D3" s="1"/>
    </row>
    <row r="5" spans="1:24" s="3" customFormat="1" ht="15.75" thickBot="1" x14ac:dyDescent="0.3">
      <c r="A5" s="2" t="s">
        <v>340</v>
      </c>
    </row>
    <row r="6" spans="1:24" s="2" customFormat="1" ht="16.5" thickTop="1" thickBot="1" x14ac:dyDescent="0.3">
      <c r="A6" s="13" t="s">
        <v>4</v>
      </c>
      <c r="B6" s="13" t="s">
        <v>0</v>
      </c>
      <c r="C6" s="16" t="s">
        <v>333</v>
      </c>
      <c r="D6" s="16"/>
      <c r="E6" s="24"/>
      <c r="F6" s="26" t="s">
        <v>334</v>
      </c>
      <c r="G6" s="16"/>
      <c r="H6" s="24"/>
      <c r="I6" s="26" t="s">
        <v>335</v>
      </c>
      <c r="J6" s="16"/>
      <c r="K6" s="24"/>
      <c r="L6" s="26" t="s">
        <v>336</v>
      </c>
      <c r="M6" s="16"/>
      <c r="N6" s="24"/>
      <c r="O6" s="26" t="s">
        <v>337</v>
      </c>
      <c r="P6" s="16"/>
      <c r="Q6" s="24"/>
      <c r="R6" s="26" t="s">
        <v>338</v>
      </c>
      <c r="S6" s="16"/>
      <c r="T6" s="17"/>
      <c r="U6" s="26" t="s">
        <v>339</v>
      </c>
      <c r="V6" s="16"/>
      <c r="W6" s="17"/>
    </row>
    <row r="7" spans="1:24" s="2" customFormat="1" ht="16.5" thickTop="1" thickBot="1" x14ac:dyDescent="0.3">
      <c r="A7" s="14" t="s">
        <v>2</v>
      </c>
      <c r="B7" s="14" t="s">
        <v>3</v>
      </c>
      <c r="C7" s="14" t="s">
        <v>330</v>
      </c>
      <c r="D7" s="14" t="s">
        <v>331</v>
      </c>
      <c r="E7" s="25" t="s">
        <v>332</v>
      </c>
      <c r="F7" s="27" t="s">
        <v>330</v>
      </c>
      <c r="G7" s="14" t="s">
        <v>331</v>
      </c>
      <c r="H7" s="25" t="s">
        <v>332</v>
      </c>
      <c r="I7" s="27" t="s">
        <v>330</v>
      </c>
      <c r="J7" s="14" t="s">
        <v>331</v>
      </c>
      <c r="K7" s="25" t="s">
        <v>332</v>
      </c>
      <c r="L7" s="27" t="s">
        <v>330</v>
      </c>
      <c r="M7" s="14" t="s">
        <v>331</v>
      </c>
      <c r="N7" s="25" t="s">
        <v>332</v>
      </c>
      <c r="O7" s="27" t="s">
        <v>330</v>
      </c>
      <c r="P7" s="14" t="s">
        <v>331</v>
      </c>
      <c r="Q7" s="25" t="s">
        <v>332</v>
      </c>
      <c r="R7" s="27" t="s">
        <v>330</v>
      </c>
      <c r="S7" s="14" t="s">
        <v>331</v>
      </c>
      <c r="T7" s="15" t="s">
        <v>332</v>
      </c>
      <c r="U7" s="27" t="s">
        <v>330</v>
      </c>
      <c r="V7" s="14" t="s">
        <v>331</v>
      </c>
      <c r="W7" s="15" t="s">
        <v>332</v>
      </c>
    </row>
    <row r="8" spans="1:24" ht="15.75" thickTop="1" x14ac:dyDescent="0.25">
      <c r="A8" s="18">
        <v>641</v>
      </c>
      <c r="B8" s="19" t="s">
        <v>54</v>
      </c>
      <c r="C8" s="29">
        <f>107356+47088</f>
        <v>154444</v>
      </c>
      <c r="D8" s="30">
        <f>110000+46500</f>
        <v>156500</v>
      </c>
      <c r="E8" s="30">
        <v>155000</v>
      </c>
      <c r="F8" s="31">
        <f>4511+15383</f>
        <v>19894</v>
      </c>
      <c r="G8" s="30">
        <f>4500+6700</f>
        <v>11200</v>
      </c>
      <c r="H8" s="30">
        <v>18500</v>
      </c>
      <c r="I8" s="31">
        <f>16277+26527</f>
        <v>42804</v>
      </c>
      <c r="J8" s="30">
        <v>23500</v>
      </c>
      <c r="K8" s="30">
        <v>30000</v>
      </c>
      <c r="L8" s="31">
        <f>4511+14033</f>
        <v>18544</v>
      </c>
      <c r="M8" s="30">
        <f>4500+3800</f>
        <v>8300</v>
      </c>
      <c r="N8" s="30">
        <v>10500</v>
      </c>
      <c r="O8" s="31"/>
      <c r="P8" s="29"/>
      <c r="Q8" s="30"/>
      <c r="R8" s="31"/>
      <c r="S8" s="36"/>
      <c r="T8" s="32"/>
      <c r="U8" s="31">
        <f>R8+O8+L8+I8+F8+C8</f>
        <v>235686</v>
      </c>
      <c r="V8" s="31">
        <f>S8+P8+M8+J8+G8+D8</f>
        <v>199500</v>
      </c>
      <c r="W8" s="31">
        <f>T8+Q8+N8+K8+H8+E8</f>
        <v>214000</v>
      </c>
    </row>
    <row r="9" spans="1:24" x14ac:dyDescent="0.25">
      <c r="A9" s="20">
        <v>642</v>
      </c>
      <c r="B9" s="21" t="s">
        <v>55</v>
      </c>
      <c r="C9" s="33"/>
      <c r="D9" s="34"/>
      <c r="E9" s="34"/>
      <c r="F9" s="35"/>
      <c r="G9" s="34"/>
      <c r="H9" s="34"/>
      <c r="I9" s="35"/>
      <c r="J9" s="34"/>
      <c r="K9" s="34"/>
      <c r="L9" s="35"/>
      <c r="M9" s="34"/>
      <c r="N9" s="34"/>
      <c r="O9" s="35"/>
      <c r="P9" s="33"/>
      <c r="Q9" s="34"/>
      <c r="R9" s="35"/>
      <c r="S9" s="36"/>
      <c r="T9" s="36"/>
      <c r="U9" s="35">
        <f t="shared" ref="U9:W23" si="0">R9+O9+L9+I9+F9+C9</f>
        <v>0</v>
      </c>
      <c r="V9" s="35">
        <f t="shared" si="0"/>
        <v>0</v>
      </c>
      <c r="W9" s="35">
        <f t="shared" si="0"/>
        <v>0</v>
      </c>
    </row>
    <row r="10" spans="1:24" x14ac:dyDescent="0.25">
      <c r="A10" s="20">
        <v>643</v>
      </c>
      <c r="B10" s="21" t="s">
        <v>56</v>
      </c>
      <c r="C10" s="33"/>
      <c r="D10" s="34"/>
      <c r="E10" s="34"/>
      <c r="F10" s="35"/>
      <c r="G10" s="34"/>
      <c r="H10" s="34"/>
      <c r="I10" s="35"/>
      <c r="J10" s="34"/>
      <c r="K10" s="34"/>
      <c r="L10" s="35"/>
      <c r="M10" s="34"/>
      <c r="N10" s="34"/>
      <c r="O10" s="35"/>
      <c r="P10" s="33"/>
      <c r="Q10" s="34"/>
      <c r="R10" s="35"/>
      <c r="S10" s="36"/>
      <c r="T10" s="36"/>
      <c r="U10" s="35">
        <f t="shared" si="0"/>
        <v>0</v>
      </c>
      <c r="V10" s="35">
        <f t="shared" si="0"/>
        <v>0</v>
      </c>
      <c r="W10" s="35">
        <f t="shared" si="0"/>
        <v>0</v>
      </c>
    </row>
    <row r="11" spans="1:24" x14ac:dyDescent="0.25">
      <c r="A11" s="20">
        <v>644</v>
      </c>
      <c r="B11" s="21" t="s">
        <v>57</v>
      </c>
      <c r="C11" s="33">
        <v>925000</v>
      </c>
      <c r="D11" s="34">
        <v>925000</v>
      </c>
      <c r="E11" s="34">
        <v>1125000</v>
      </c>
      <c r="F11" s="35">
        <v>504147</v>
      </c>
      <c r="G11" s="34">
        <v>450000</v>
      </c>
      <c r="H11" s="34">
        <v>455000</v>
      </c>
      <c r="I11" s="35">
        <v>37000</v>
      </c>
      <c r="J11" s="34">
        <v>38000</v>
      </c>
      <c r="K11" s="34"/>
      <c r="L11" s="35">
        <v>50500</v>
      </c>
      <c r="M11" s="34">
        <v>21000</v>
      </c>
      <c r="N11" s="34">
        <v>30000</v>
      </c>
      <c r="O11" s="35"/>
      <c r="P11" s="33"/>
      <c r="Q11" s="34"/>
      <c r="R11" s="35"/>
      <c r="S11" s="36"/>
      <c r="T11" s="36"/>
      <c r="U11" s="35">
        <f t="shared" si="0"/>
        <v>1516647</v>
      </c>
      <c r="V11" s="35">
        <f t="shared" si="0"/>
        <v>1434000</v>
      </c>
      <c r="W11" s="35">
        <f t="shared" si="0"/>
        <v>1610000</v>
      </c>
    </row>
    <row r="12" spans="1:24" x14ac:dyDescent="0.25">
      <c r="A12" s="20">
        <v>645</v>
      </c>
      <c r="B12" s="21" t="s">
        <v>58</v>
      </c>
      <c r="C12" s="33"/>
      <c r="D12" s="34"/>
      <c r="E12" s="34"/>
      <c r="F12" s="35"/>
      <c r="G12" s="34"/>
      <c r="H12" s="34"/>
      <c r="I12" s="35"/>
      <c r="J12" s="34"/>
      <c r="K12" s="34"/>
      <c r="L12" s="35"/>
      <c r="M12" s="34"/>
      <c r="N12" s="34"/>
      <c r="O12" s="35"/>
      <c r="P12" s="33"/>
      <c r="Q12" s="34"/>
      <c r="R12" s="35">
        <f>14000+32094+19000</f>
        <v>65094</v>
      </c>
      <c r="S12" s="36">
        <f>1822040+14000</f>
        <v>1836040</v>
      </c>
      <c r="T12" s="442">
        <v>1802634</v>
      </c>
      <c r="U12" s="443">
        <f t="shared" si="0"/>
        <v>65094</v>
      </c>
      <c r="V12" s="443">
        <f t="shared" si="0"/>
        <v>1836040</v>
      </c>
      <c r="W12" s="35">
        <f t="shared" si="0"/>
        <v>1802634</v>
      </c>
      <c r="X12" s="440"/>
    </row>
    <row r="13" spans="1:24" x14ac:dyDescent="0.25">
      <c r="A13" s="20">
        <v>646</v>
      </c>
      <c r="B13" s="21" t="s">
        <v>59</v>
      </c>
      <c r="C13" s="33"/>
      <c r="D13" s="34"/>
      <c r="E13" s="34"/>
      <c r="F13" s="35"/>
      <c r="G13" s="34"/>
      <c r="H13" s="34"/>
      <c r="I13" s="35"/>
      <c r="J13" s="34"/>
      <c r="K13" s="34"/>
      <c r="L13" s="35"/>
      <c r="M13" s="34"/>
      <c r="N13" s="34"/>
      <c r="O13" s="35"/>
      <c r="P13" s="33"/>
      <c r="Q13" s="34"/>
      <c r="R13" s="35">
        <v>2438647</v>
      </c>
      <c r="S13" s="36">
        <v>2438302</v>
      </c>
      <c r="T13" s="442">
        <v>2400000</v>
      </c>
      <c r="U13" s="443">
        <f t="shared" si="0"/>
        <v>2438647</v>
      </c>
      <c r="V13" s="443">
        <f t="shared" si="0"/>
        <v>2438302</v>
      </c>
      <c r="W13" s="35">
        <f t="shared" si="0"/>
        <v>2400000</v>
      </c>
    </row>
    <row r="14" spans="1:24" x14ac:dyDescent="0.25">
      <c r="A14" s="20">
        <v>647</v>
      </c>
      <c r="B14" s="21" t="s">
        <v>60</v>
      </c>
      <c r="C14" s="33">
        <v>25711</v>
      </c>
      <c r="D14" s="34">
        <v>25000</v>
      </c>
      <c r="E14" s="34">
        <v>5000</v>
      </c>
      <c r="F14" s="35">
        <v>2087</v>
      </c>
      <c r="G14" s="34">
        <v>1500</v>
      </c>
      <c r="H14" s="34">
        <v>0</v>
      </c>
      <c r="I14" s="35">
        <v>5989</v>
      </c>
      <c r="J14" s="34">
        <v>5000</v>
      </c>
      <c r="K14" s="34"/>
      <c r="L14" s="35">
        <v>1143</v>
      </c>
      <c r="M14" s="34">
        <v>1500</v>
      </c>
      <c r="N14" s="34"/>
      <c r="O14" s="35"/>
      <c r="P14" s="33"/>
      <c r="Q14" s="34"/>
      <c r="R14" s="35"/>
      <c r="S14" s="36"/>
      <c r="T14" s="442"/>
      <c r="U14" s="443">
        <f t="shared" si="0"/>
        <v>34930</v>
      </c>
      <c r="V14" s="443">
        <f t="shared" si="0"/>
        <v>33000</v>
      </c>
      <c r="W14" s="35">
        <f t="shared" si="0"/>
        <v>5000</v>
      </c>
    </row>
    <row r="15" spans="1:24" x14ac:dyDescent="0.25">
      <c r="A15" s="20">
        <v>648</v>
      </c>
      <c r="B15" s="21" t="s">
        <v>61</v>
      </c>
      <c r="C15" s="33"/>
      <c r="D15" s="34"/>
      <c r="E15" s="34"/>
      <c r="F15" s="35"/>
      <c r="G15" s="34"/>
      <c r="H15" s="34"/>
      <c r="I15" s="35"/>
      <c r="J15" s="34"/>
      <c r="K15" s="34"/>
      <c r="L15" s="35"/>
      <c r="M15" s="34"/>
      <c r="N15" s="34"/>
      <c r="O15" s="35"/>
      <c r="P15" s="33"/>
      <c r="Q15" s="34"/>
      <c r="R15" s="35">
        <v>681974</v>
      </c>
      <c r="S15" s="36">
        <v>650828</v>
      </c>
      <c r="T15" s="442">
        <v>650828</v>
      </c>
      <c r="U15" s="444">
        <f t="shared" si="0"/>
        <v>681974</v>
      </c>
      <c r="V15" s="443">
        <f t="shared" si="0"/>
        <v>650828</v>
      </c>
      <c r="W15" s="35">
        <f t="shared" si="0"/>
        <v>650828</v>
      </c>
    </row>
    <row r="16" spans="1:24" x14ac:dyDescent="0.25">
      <c r="A16" s="20">
        <v>649</v>
      </c>
      <c r="B16" s="21" t="s">
        <v>62</v>
      </c>
      <c r="C16" s="33"/>
      <c r="D16" s="34"/>
      <c r="E16" s="34"/>
      <c r="F16" s="35"/>
      <c r="G16" s="34"/>
      <c r="H16" s="34"/>
      <c r="I16" s="35"/>
      <c r="J16" s="34"/>
      <c r="K16" s="34"/>
      <c r="L16" s="35"/>
      <c r="M16" s="34"/>
      <c r="N16" s="34"/>
      <c r="O16" s="35"/>
      <c r="P16" s="33"/>
      <c r="Q16" s="34"/>
      <c r="R16" s="35"/>
      <c r="S16" s="36"/>
      <c r="T16" s="442"/>
      <c r="U16" s="444">
        <f t="shared" si="0"/>
        <v>0</v>
      </c>
      <c r="V16" s="443">
        <f t="shared" si="0"/>
        <v>0</v>
      </c>
      <c r="W16" s="35">
        <f t="shared" si="0"/>
        <v>0</v>
      </c>
    </row>
    <row r="17" spans="1:29" x14ac:dyDescent="0.25">
      <c r="A17" s="20">
        <v>650</v>
      </c>
      <c r="B17" s="21" t="s">
        <v>63</v>
      </c>
      <c r="C17" s="33"/>
      <c r="D17" s="34"/>
      <c r="E17" s="34"/>
      <c r="F17" s="35"/>
      <c r="G17" s="34"/>
      <c r="H17" s="34"/>
      <c r="I17" s="35"/>
      <c r="J17" s="34"/>
      <c r="K17" s="34"/>
      <c r="L17" s="35"/>
      <c r="M17" s="34"/>
      <c r="N17" s="34"/>
      <c r="O17" s="35"/>
      <c r="P17" s="33"/>
      <c r="Q17" s="34"/>
      <c r="R17" s="35"/>
      <c r="S17" s="36"/>
      <c r="T17" s="442"/>
      <c r="U17" s="444">
        <f t="shared" si="0"/>
        <v>0</v>
      </c>
      <c r="V17" s="443">
        <f t="shared" si="0"/>
        <v>0</v>
      </c>
      <c r="W17" s="35">
        <f t="shared" si="0"/>
        <v>0</v>
      </c>
    </row>
    <row r="18" spans="1:29" x14ac:dyDescent="0.25">
      <c r="A18" s="20">
        <v>651</v>
      </c>
      <c r="B18" s="21" t="s">
        <v>64</v>
      </c>
      <c r="C18" s="33">
        <f>6340+77426</f>
        <v>83766</v>
      </c>
      <c r="D18" s="34">
        <v>9300</v>
      </c>
      <c r="E18" s="34">
        <v>6000</v>
      </c>
      <c r="F18" s="35">
        <f>2212+15</f>
        <v>2227</v>
      </c>
      <c r="G18" s="34">
        <v>2500</v>
      </c>
      <c r="H18" s="34">
        <v>2000</v>
      </c>
      <c r="I18" s="35">
        <f>505+51030+4707</f>
        <v>56242</v>
      </c>
      <c r="J18" s="34">
        <v>4000</v>
      </c>
      <c r="K18" s="34">
        <v>2000</v>
      </c>
      <c r="L18" s="35">
        <f>2710</f>
        <v>2710</v>
      </c>
      <c r="M18" s="34">
        <v>2700</v>
      </c>
      <c r="N18" s="34">
        <v>2200</v>
      </c>
      <c r="O18" s="35"/>
      <c r="P18" s="33"/>
      <c r="Q18" s="34"/>
      <c r="R18" s="35">
        <v>54056</v>
      </c>
      <c r="S18" s="36">
        <f>9000+10000+16600+300000</f>
        <v>335600</v>
      </c>
      <c r="T18" s="442">
        <f>9000+16600+300000</f>
        <v>325600</v>
      </c>
      <c r="U18" s="444">
        <f t="shared" si="0"/>
        <v>199001</v>
      </c>
      <c r="V18" s="443">
        <f t="shared" si="0"/>
        <v>354100</v>
      </c>
      <c r="W18" s="35">
        <f t="shared" si="0"/>
        <v>337800</v>
      </c>
    </row>
    <row r="19" spans="1:29" x14ac:dyDescent="0.25">
      <c r="A19" s="20">
        <v>652</v>
      </c>
      <c r="B19" s="21" t="s">
        <v>65</v>
      </c>
      <c r="C19" s="33"/>
      <c r="D19" s="34"/>
      <c r="E19" s="34"/>
      <c r="F19" s="35"/>
      <c r="G19" s="33"/>
      <c r="H19" s="34"/>
      <c r="I19" s="35"/>
      <c r="J19" s="33"/>
      <c r="K19" s="34"/>
      <c r="L19" s="35"/>
      <c r="M19" s="34"/>
      <c r="N19" s="34"/>
      <c r="O19" s="35"/>
      <c r="P19" s="33"/>
      <c r="Q19" s="34"/>
      <c r="R19" s="35"/>
      <c r="S19" s="36"/>
      <c r="T19" s="442"/>
      <c r="U19" s="444">
        <f t="shared" si="0"/>
        <v>0</v>
      </c>
      <c r="V19" s="443">
        <f t="shared" si="0"/>
        <v>0</v>
      </c>
      <c r="W19" s="35">
        <f t="shared" si="0"/>
        <v>0</v>
      </c>
    </row>
    <row r="20" spans="1:29" x14ac:dyDescent="0.25">
      <c r="A20" s="20">
        <v>653</v>
      </c>
      <c r="B20" s="21" t="s">
        <v>66</v>
      </c>
      <c r="C20" s="33"/>
      <c r="D20" s="34"/>
      <c r="E20" s="34"/>
      <c r="F20" s="35"/>
      <c r="G20" s="33"/>
      <c r="H20" s="34"/>
      <c r="I20" s="35"/>
      <c r="J20" s="33"/>
      <c r="K20" s="34"/>
      <c r="L20" s="35"/>
      <c r="M20" s="33"/>
      <c r="N20" s="34"/>
      <c r="O20" s="35"/>
      <c r="P20" s="33"/>
      <c r="Q20" s="34"/>
      <c r="R20" s="35"/>
      <c r="S20" s="36"/>
      <c r="T20" s="442"/>
      <c r="U20" s="444">
        <f t="shared" si="0"/>
        <v>0</v>
      </c>
      <c r="V20" s="443">
        <f t="shared" si="0"/>
        <v>0</v>
      </c>
      <c r="W20" s="35">
        <f t="shared" si="0"/>
        <v>0</v>
      </c>
    </row>
    <row r="21" spans="1:29" x14ac:dyDescent="0.25">
      <c r="A21" s="20">
        <v>654</v>
      </c>
      <c r="B21" s="21" t="s">
        <v>67</v>
      </c>
      <c r="C21" s="33"/>
      <c r="D21" s="33"/>
      <c r="E21" s="34"/>
      <c r="F21" s="35"/>
      <c r="G21" s="33"/>
      <c r="H21" s="34"/>
      <c r="I21" s="35"/>
      <c r="J21" s="33"/>
      <c r="K21" s="34"/>
      <c r="L21" s="35"/>
      <c r="M21" s="33"/>
      <c r="N21" s="34"/>
      <c r="O21" s="35"/>
      <c r="P21" s="33"/>
      <c r="Q21" s="34"/>
      <c r="R21" s="35">
        <v>422237</v>
      </c>
      <c r="S21" s="36"/>
      <c r="T21" s="442">
        <v>2713118</v>
      </c>
      <c r="U21" s="444">
        <f t="shared" si="0"/>
        <v>422237</v>
      </c>
      <c r="V21" s="443">
        <f t="shared" si="0"/>
        <v>0</v>
      </c>
      <c r="W21" s="35">
        <f t="shared" si="0"/>
        <v>2713118</v>
      </c>
      <c r="X21" s="440"/>
      <c r="Y21" s="440"/>
    </row>
    <row r="22" spans="1:29" x14ac:dyDescent="0.25">
      <c r="A22" s="20">
        <v>655</v>
      </c>
      <c r="B22" s="21" t="s">
        <v>68</v>
      </c>
      <c r="C22" s="33"/>
      <c r="D22" s="33"/>
      <c r="E22" s="34"/>
      <c r="F22" s="35"/>
      <c r="G22" s="33"/>
      <c r="H22" s="34"/>
      <c r="I22" s="35"/>
      <c r="J22" s="33"/>
      <c r="K22" s="34"/>
      <c r="L22" s="35"/>
      <c r="M22" s="33"/>
      <c r="N22" s="34"/>
      <c r="O22" s="35"/>
      <c r="P22" s="33"/>
      <c r="Q22" s="34"/>
      <c r="R22" s="35">
        <f>1829968+250000</f>
        <v>2079968</v>
      </c>
      <c r="S22" s="36">
        <v>2252205</v>
      </c>
      <c r="T22" s="442"/>
      <c r="U22" s="444">
        <f t="shared" si="0"/>
        <v>2079968</v>
      </c>
      <c r="V22" s="443">
        <f t="shared" si="0"/>
        <v>2252205</v>
      </c>
      <c r="W22" s="35">
        <f t="shared" si="0"/>
        <v>0</v>
      </c>
    </row>
    <row r="23" spans="1:29" ht="15.75" thickBot="1" x14ac:dyDescent="0.3">
      <c r="A23" s="20">
        <v>656</v>
      </c>
      <c r="B23" s="21" t="s">
        <v>69</v>
      </c>
      <c r="C23" s="44"/>
      <c r="D23" s="44"/>
      <c r="E23" s="45"/>
      <c r="F23" s="40"/>
      <c r="G23" s="44"/>
      <c r="H23" s="45"/>
      <c r="I23" s="40"/>
      <c r="J23" s="44"/>
      <c r="K23" s="45"/>
      <c r="L23" s="40"/>
      <c r="M23" s="44"/>
      <c r="N23" s="45"/>
      <c r="O23" s="40"/>
      <c r="P23" s="44"/>
      <c r="Q23" s="45"/>
      <c r="R23" s="40"/>
      <c r="S23" s="44"/>
      <c r="T23" s="46"/>
      <c r="U23" s="40">
        <f t="shared" si="0"/>
        <v>0</v>
      </c>
      <c r="V23" s="40">
        <f t="shared" si="0"/>
        <v>0</v>
      </c>
      <c r="W23" s="40">
        <f t="shared" si="0"/>
        <v>0</v>
      </c>
    </row>
    <row r="24" spans="1:29" s="3" customFormat="1" ht="15.75" thickBot="1" x14ac:dyDescent="0.3">
      <c r="A24" s="22"/>
      <c r="B24" s="23" t="s">
        <v>339</v>
      </c>
      <c r="C24" s="41">
        <f t="shared" ref="C24:T24" si="1">SUM(C8:C23)</f>
        <v>1188921</v>
      </c>
      <c r="D24" s="41">
        <f t="shared" si="1"/>
        <v>1115800</v>
      </c>
      <c r="E24" s="42">
        <f t="shared" si="1"/>
        <v>1291000</v>
      </c>
      <c r="F24" s="41">
        <f t="shared" si="1"/>
        <v>528355</v>
      </c>
      <c r="G24" s="41">
        <f t="shared" si="1"/>
        <v>465200</v>
      </c>
      <c r="H24" s="42">
        <f t="shared" si="1"/>
        <v>475500</v>
      </c>
      <c r="I24" s="39">
        <f t="shared" si="1"/>
        <v>142035</v>
      </c>
      <c r="J24" s="41">
        <f t="shared" si="1"/>
        <v>70500</v>
      </c>
      <c r="K24" s="42">
        <f t="shared" si="1"/>
        <v>32000</v>
      </c>
      <c r="L24" s="39">
        <f t="shared" si="1"/>
        <v>72897</v>
      </c>
      <c r="M24" s="41">
        <f t="shared" si="1"/>
        <v>33500</v>
      </c>
      <c r="N24" s="42">
        <f t="shared" si="1"/>
        <v>42700</v>
      </c>
      <c r="O24" s="39">
        <f t="shared" si="1"/>
        <v>0</v>
      </c>
      <c r="P24" s="41">
        <f t="shared" si="1"/>
        <v>0</v>
      </c>
      <c r="Q24" s="42">
        <f t="shared" si="1"/>
        <v>0</v>
      </c>
      <c r="R24" s="39">
        <f t="shared" si="1"/>
        <v>5741976</v>
      </c>
      <c r="S24" s="41">
        <f t="shared" si="1"/>
        <v>7512975</v>
      </c>
      <c r="T24" s="43">
        <f t="shared" si="1"/>
        <v>7892180</v>
      </c>
      <c r="U24" s="39">
        <f>SUM(U8:U23)</f>
        <v>7674184</v>
      </c>
      <c r="V24" s="41">
        <f>SUM(V8:V23)</f>
        <v>9197975</v>
      </c>
      <c r="W24" s="43">
        <f>SUM(W8:W23)</f>
        <v>9733380</v>
      </c>
      <c r="Z24" s="441"/>
    </row>
    <row r="25" spans="1:29" ht="15.75" thickTop="1" x14ac:dyDescent="0.25">
      <c r="C25" s="28"/>
      <c r="L25" s="28"/>
    </row>
    <row r="27" spans="1:29" s="3" customFormat="1" ht="15.75" thickBot="1" x14ac:dyDescent="0.3">
      <c r="A27" s="2" t="s">
        <v>341</v>
      </c>
      <c r="C27" s="37"/>
    </row>
    <row r="28" spans="1:29" s="2" customFormat="1" ht="16.5" thickTop="1" thickBot="1" x14ac:dyDescent="0.3">
      <c r="A28" s="13" t="s">
        <v>4</v>
      </c>
      <c r="B28" s="13" t="s">
        <v>0</v>
      </c>
      <c r="C28" s="16" t="s">
        <v>342</v>
      </c>
      <c r="D28" s="16"/>
      <c r="E28" s="24"/>
      <c r="F28" s="26" t="s">
        <v>343</v>
      </c>
      <c r="G28" s="16"/>
      <c r="H28" s="24"/>
      <c r="I28" s="26" t="s">
        <v>334</v>
      </c>
      <c r="J28" s="16"/>
      <c r="K28" s="24"/>
      <c r="L28" s="26" t="s">
        <v>344</v>
      </c>
      <c r="M28" s="16"/>
      <c r="N28" s="24"/>
      <c r="O28" s="26" t="s">
        <v>335</v>
      </c>
      <c r="P28" s="16"/>
      <c r="Q28" s="24"/>
      <c r="R28" s="26" t="s">
        <v>345</v>
      </c>
      <c r="S28" s="16"/>
      <c r="T28" s="17"/>
      <c r="U28" s="26" t="s">
        <v>338</v>
      </c>
      <c r="V28" s="16"/>
      <c r="W28" s="17"/>
      <c r="X28" s="26" t="s">
        <v>346</v>
      </c>
      <c r="Y28" s="16"/>
      <c r="Z28" s="17"/>
      <c r="AA28" s="26" t="s">
        <v>348</v>
      </c>
      <c r="AB28" s="16"/>
      <c r="AC28" s="17"/>
    </row>
    <row r="29" spans="1:29" s="2" customFormat="1" ht="16.5" thickTop="1" thickBot="1" x14ac:dyDescent="0.3">
      <c r="A29" s="14" t="s">
        <v>2</v>
      </c>
      <c r="B29" s="14" t="s">
        <v>3</v>
      </c>
      <c r="C29" s="14" t="s">
        <v>330</v>
      </c>
      <c r="D29" s="14" t="s">
        <v>331</v>
      </c>
      <c r="E29" s="25" t="s">
        <v>332</v>
      </c>
      <c r="F29" s="27" t="s">
        <v>330</v>
      </c>
      <c r="G29" s="14" t="s">
        <v>331</v>
      </c>
      <c r="H29" s="25" t="s">
        <v>332</v>
      </c>
      <c r="I29" s="27" t="s">
        <v>330</v>
      </c>
      <c r="J29" s="14" t="s">
        <v>331</v>
      </c>
      <c r="K29" s="25" t="s">
        <v>332</v>
      </c>
      <c r="L29" s="27" t="s">
        <v>330</v>
      </c>
      <c r="M29" s="14" t="s">
        <v>331</v>
      </c>
      <c r="N29" s="25" t="s">
        <v>332</v>
      </c>
      <c r="O29" s="27" t="s">
        <v>330</v>
      </c>
      <c r="P29" s="14" t="s">
        <v>331</v>
      </c>
      <c r="Q29" s="25" t="s">
        <v>332</v>
      </c>
      <c r="R29" s="38" t="s">
        <v>330</v>
      </c>
      <c r="S29" s="14" t="s">
        <v>331</v>
      </c>
      <c r="T29" s="15" t="s">
        <v>332</v>
      </c>
      <c r="U29" s="27" t="s">
        <v>330</v>
      </c>
      <c r="V29" s="14" t="s">
        <v>331</v>
      </c>
      <c r="W29" s="15" t="s">
        <v>332</v>
      </c>
      <c r="X29" s="27" t="s">
        <v>330</v>
      </c>
      <c r="Y29" s="14" t="s">
        <v>331</v>
      </c>
      <c r="Z29" s="15" t="s">
        <v>332</v>
      </c>
      <c r="AA29" s="27" t="s">
        <v>330</v>
      </c>
      <c r="AB29" s="14" t="s">
        <v>331</v>
      </c>
      <c r="AC29" s="15" t="s">
        <v>332</v>
      </c>
    </row>
    <row r="30" spans="1:29" ht="15.75" thickTop="1" x14ac:dyDescent="0.25">
      <c r="A30" s="18">
        <v>811</v>
      </c>
      <c r="B30" s="19" t="s">
        <v>103</v>
      </c>
      <c r="C30" s="29">
        <f>806278+12215+32616</f>
        <v>851109</v>
      </c>
      <c r="D30" s="30">
        <f>816700+19000+42500</f>
        <v>878200</v>
      </c>
      <c r="E30" s="30">
        <v>884077</v>
      </c>
      <c r="F30" s="31">
        <v>667753</v>
      </c>
      <c r="G30" s="30">
        <v>658418</v>
      </c>
      <c r="H30" s="30">
        <v>668672</v>
      </c>
      <c r="I30" s="31">
        <v>281790</v>
      </c>
      <c r="J30" s="30">
        <v>291400</v>
      </c>
      <c r="K30" s="30">
        <v>289400</v>
      </c>
      <c r="L30" s="31">
        <v>175925</v>
      </c>
      <c r="M30" s="30">
        <v>160606</v>
      </c>
      <c r="N30" s="30">
        <v>163232</v>
      </c>
      <c r="O30" s="31">
        <v>131695</v>
      </c>
      <c r="P30" s="30">
        <v>135846</v>
      </c>
      <c r="Q30" s="30">
        <v>138211</v>
      </c>
      <c r="R30" s="31">
        <v>574485</v>
      </c>
      <c r="S30" s="30">
        <v>602469</v>
      </c>
      <c r="T30" s="30">
        <v>610223</v>
      </c>
      <c r="U30" s="31"/>
      <c r="V30" s="29"/>
      <c r="W30" s="30"/>
      <c r="X30" s="31"/>
      <c r="Y30" s="29"/>
      <c r="Z30" s="32"/>
      <c r="AA30" s="31">
        <f>X30+U30+R30+O30+L30+I30+F30+C30</f>
        <v>2682757</v>
      </c>
      <c r="AB30" s="31">
        <f>Y30+V30+S30+P30+M30+J30+G30+D30</f>
        <v>2726939</v>
      </c>
      <c r="AC30" s="31">
        <f>Z30+W30+T30+Q30+N30+K30+H30+E30</f>
        <v>2753815</v>
      </c>
    </row>
    <row r="31" spans="1:29" x14ac:dyDescent="0.25">
      <c r="A31" s="20">
        <v>812</v>
      </c>
      <c r="B31" s="21" t="s">
        <v>104</v>
      </c>
      <c r="C31" s="33">
        <v>290209</v>
      </c>
      <c r="D31" s="34">
        <v>306091</v>
      </c>
      <c r="E31" s="34">
        <v>264745</v>
      </c>
      <c r="F31" s="35">
        <v>254599</v>
      </c>
      <c r="G31" s="34">
        <v>251825</v>
      </c>
      <c r="H31" s="34">
        <v>242208</v>
      </c>
      <c r="I31" s="35">
        <v>94120</v>
      </c>
      <c r="J31" s="34">
        <v>96382</v>
      </c>
      <c r="K31" s="34">
        <v>87864</v>
      </c>
      <c r="L31" s="35">
        <v>65237</v>
      </c>
      <c r="M31" s="34">
        <v>72648</v>
      </c>
      <c r="N31" s="34">
        <v>59726</v>
      </c>
      <c r="O31" s="35">
        <v>44599</v>
      </c>
      <c r="P31" s="34">
        <v>43928</v>
      </c>
      <c r="Q31" s="34">
        <v>43324</v>
      </c>
      <c r="R31" s="35">
        <v>202874</v>
      </c>
      <c r="S31" s="34">
        <v>223263</v>
      </c>
      <c r="T31" s="34">
        <v>217158</v>
      </c>
      <c r="U31" s="35"/>
      <c r="V31" s="33"/>
      <c r="W31" s="34"/>
      <c r="X31" s="35"/>
      <c r="Y31" s="33"/>
      <c r="Z31" s="36"/>
      <c r="AA31" s="35">
        <f t="shared" ref="AA31:AC44" si="2">X31+U31+R31+O31+L31+I31+F31+C31</f>
        <v>951638</v>
      </c>
      <c r="AB31" s="35">
        <f t="shared" si="2"/>
        <v>994137</v>
      </c>
      <c r="AC31" s="35">
        <f t="shared" si="2"/>
        <v>915025</v>
      </c>
    </row>
    <row r="32" spans="1:29" x14ac:dyDescent="0.25">
      <c r="A32" s="20">
        <v>813</v>
      </c>
      <c r="B32" s="21" t="s">
        <v>105</v>
      </c>
      <c r="C32" s="33"/>
      <c r="D32" s="34"/>
      <c r="E32" s="34"/>
      <c r="F32" s="35"/>
      <c r="G32" s="34"/>
      <c r="H32" s="34"/>
      <c r="I32" s="35"/>
      <c r="J32" s="34"/>
      <c r="K32" s="34"/>
      <c r="L32" s="35"/>
      <c r="M32" s="34"/>
      <c r="N32" s="34"/>
      <c r="O32" s="35"/>
      <c r="P32" s="34"/>
      <c r="Q32" s="34"/>
      <c r="R32" s="35"/>
      <c r="S32" s="34"/>
      <c r="T32" s="34"/>
      <c r="U32" s="35"/>
      <c r="V32" s="33"/>
      <c r="W32" s="34"/>
      <c r="X32" s="35"/>
      <c r="Y32" s="33"/>
      <c r="Z32" s="36"/>
      <c r="AA32" s="35">
        <f t="shared" si="2"/>
        <v>0</v>
      </c>
      <c r="AB32" s="35">
        <f t="shared" si="2"/>
        <v>0</v>
      </c>
      <c r="AC32" s="35">
        <f t="shared" si="2"/>
        <v>0</v>
      </c>
    </row>
    <row r="33" spans="1:29" x14ac:dyDescent="0.25">
      <c r="A33" s="20">
        <v>814</v>
      </c>
      <c r="B33" s="21" t="s">
        <v>106</v>
      </c>
      <c r="C33" s="33"/>
      <c r="D33" s="34"/>
      <c r="E33" s="34"/>
      <c r="F33" s="35"/>
      <c r="G33" s="34"/>
      <c r="H33" s="34"/>
      <c r="I33" s="35"/>
      <c r="J33" s="34"/>
      <c r="K33" s="34"/>
      <c r="L33" s="35"/>
      <c r="M33" s="34"/>
      <c r="N33" s="34"/>
      <c r="O33" s="35"/>
      <c r="P33" s="34"/>
      <c r="Q33" s="34"/>
      <c r="R33" s="35"/>
      <c r="S33" s="34"/>
      <c r="T33" s="34"/>
      <c r="U33" s="35"/>
      <c r="V33" s="33"/>
      <c r="W33" s="34"/>
      <c r="X33" s="35"/>
      <c r="Y33" s="33"/>
      <c r="Z33" s="36"/>
      <c r="AA33" s="35">
        <f t="shared" si="2"/>
        <v>0</v>
      </c>
      <c r="AB33" s="35">
        <f t="shared" si="2"/>
        <v>0</v>
      </c>
      <c r="AC33" s="35">
        <f t="shared" si="2"/>
        <v>0</v>
      </c>
    </row>
    <row r="34" spans="1:29" x14ac:dyDescent="0.25">
      <c r="A34" s="20">
        <v>815</v>
      </c>
      <c r="B34" s="21" t="s">
        <v>57</v>
      </c>
      <c r="C34" s="33"/>
      <c r="D34" s="34"/>
      <c r="E34" s="34"/>
      <c r="F34" s="35">
        <v>150000</v>
      </c>
      <c r="G34" s="34">
        <v>150000</v>
      </c>
      <c r="H34" s="34">
        <v>100000</v>
      </c>
      <c r="I34" s="35">
        <v>14000</v>
      </c>
      <c r="J34" s="34">
        <v>14000</v>
      </c>
      <c r="K34" s="34">
        <v>14000</v>
      </c>
      <c r="L34" s="35">
        <v>20685</v>
      </c>
      <c r="M34" s="34">
        <v>29600</v>
      </c>
      <c r="N34" s="34">
        <v>29600</v>
      </c>
      <c r="O34" s="35"/>
      <c r="P34" s="34"/>
      <c r="Q34" s="34"/>
      <c r="R34" s="35">
        <v>27000</v>
      </c>
      <c r="S34" s="34">
        <v>5000</v>
      </c>
      <c r="T34" s="34">
        <v>2300</v>
      </c>
      <c r="U34" s="35"/>
      <c r="V34" s="33"/>
      <c r="W34" s="34"/>
      <c r="X34" s="35"/>
      <c r="Y34" s="33"/>
      <c r="Z34" s="36"/>
      <c r="AA34" s="35">
        <f t="shared" si="2"/>
        <v>211685</v>
      </c>
      <c r="AB34" s="35">
        <f t="shared" si="2"/>
        <v>198600</v>
      </c>
      <c r="AC34" s="35">
        <f t="shared" si="2"/>
        <v>145900</v>
      </c>
    </row>
    <row r="35" spans="1:29" x14ac:dyDescent="0.25">
      <c r="A35" s="20">
        <v>816</v>
      </c>
      <c r="B35" s="21" t="s">
        <v>107</v>
      </c>
      <c r="C35" s="33"/>
      <c r="D35" s="34"/>
      <c r="E35" s="34"/>
      <c r="F35" s="35">
        <v>1228092</v>
      </c>
      <c r="G35" s="34">
        <v>1248120</v>
      </c>
      <c r="H35" s="34">
        <v>1279396</v>
      </c>
      <c r="I35" s="35">
        <v>235454</v>
      </c>
      <c r="J35" s="34">
        <v>270426</v>
      </c>
      <c r="K35" s="34">
        <v>284388</v>
      </c>
      <c r="L35" s="35">
        <v>218293</v>
      </c>
      <c r="M35" s="34">
        <v>225280</v>
      </c>
      <c r="N35" s="34">
        <v>234204</v>
      </c>
      <c r="O35" s="35">
        <v>132493</v>
      </c>
      <c r="P35" s="34">
        <v>137378</v>
      </c>
      <c r="Q35" s="34">
        <v>165973</v>
      </c>
      <c r="R35" s="35">
        <v>1158512</v>
      </c>
      <c r="S35" s="34">
        <v>1211384</v>
      </c>
      <c r="T35" s="34">
        <v>1286833</v>
      </c>
      <c r="U35" s="35">
        <v>62323</v>
      </c>
      <c r="V35" s="34">
        <v>27000</v>
      </c>
      <c r="W35" s="34">
        <f>42797+31000</f>
        <v>73797</v>
      </c>
      <c r="X35" s="35"/>
      <c r="Y35" s="33"/>
      <c r="Z35" s="36"/>
      <c r="AA35" s="35">
        <f t="shared" si="2"/>
        <v>3035167</v>
      </c>
      <c r="AB35" s="35">
        <f t="shared" si="2"/>
        <v>3119588</v>
      </c>
      <c r="AC35" s="35">
        <f t="shared" si="2"/>
        <v>3324591</v>
      </c>
    </row>
    <row r="36" spans="1:29" x14ac:dyDescent="0.25">
      <c r="A36" s="20">
        <v>817</v>
      </c>
      <c r="B36" s="21" t="s">
        <v>108</v>
      </c>
      <c r="C36" s="33"/>
      <c r="D36" s="34"/>
      <c r="E36" s="34"/>
      <c r="F36" s="35"/>
      <c r="G36" s="34"/>
      <c r="H36" s="34"/>
      <c r="I36" s="35"/>
      <c r="J36" s="34"/>
      <c r="K36" s="34"/>
      <c r="L36" s="35"/>
      <c r="M36" s="34"/>
      <c r="N36" s="34"/>
      <c r="O36" s="35"/>
      <c r="P36" s="34"/>
      <c r="Q36" s="34"/>
      <c r="R36" s="35"/>
      <c r="S36" s="34"/>
      <c r="T36" s="34"/>
      <c r="U36" s="35"/>
      <c r="V36" s="33"/>
      <c r="W36" s="34"/>
      <c r="X36" s="35"/>
      <c r="Y36" s="33"/>
      <c r="Z36" s="36"/>
      <c r="AA36" s="35">
        <f t="shared" si="2"/>
        <v>0</v>
      </c>
      <c r="AB36" s="35">
        <f t="shared" si="2"/>
        <v>0</v>
      </c>
      <c r="AC36" s="35">
        <f t="shared" si="2"/>
        <v>0</v>
      </c>
    </row>
    <row r="37" spans="1:29" x14ac:dyDescent="0.25">
      <c r="A37" s="20">
        <v>818</v>
      </c>
      <c r="B37" s="21" t="s">
        <v>84</v>
      </c>
      <c r="C37" s="33">
        <v>15234</v>
      </c>
      <c r="D37" s="34">
        <v>13300</v>
      </c>
      <c r="E37" s="34">
        <v>13300</v>
      </c>
      <c r="F37" s="35">
        <v>224643</v>
      </c>
      <c r="G37" s="34">
        <v>160000</v>
      </c>
      <c r="H37" s="34">
        <v>390000</v>
      </c>
      <c r="I37" s="35">
        <f>175375+1935</f>
        <v>177310</v>
      </c>
      <c r="J37" s="34">
        <v>168000</v>
      </c>
      <c r="K37" s="34">
        <v>280000</v>
      </c>
      <c r="L37" s="35">
        <v>283763</v>
      </c>
      <c r="M37" s="34">
        <v>133660</v>
      </c>
      <c r="N37" s="34">
        <v>160000</v>
      </c>
      <c r="O37" s="35">
        <v>87143</v>
      </c>
      <c r="P37" s="34">
        <v>83790</v>
      </c>
      <c r="Q37" s="34">
        <v>120170</v>
      </c>
      <c r="R37" s="35">
        <f>400235+246</f>
        <v>400481</v>
      </c>
      <c r="S37" s="34">
        <v>398429</v>
      </c>
      <c r="T37" s="34">
        <v>438248</v>
      </c>
      <c r="U37" s="35"/>
      <c r="V37" s="33"/>
      <c r="W37" s="34"/>
      <c r="X37" s="35"/>
      <c r="Y37" s="33"/>
      <c r="Z37" s="36"/>
      <c r="AA37" s="35">
        <f t="shared" si="2"/>
        <v>1188574</v>
      </c>
      <c r="AB37" s="35">
        <f t="shared" si="2"/>
        <v>957179</v>
      </c>
      <c r="AC37" s="35">
        <f t="shared" si="2"/>
        <v>1401718</v>
      </c>
    </row>
    <row r="38" spans="1:29" x14ac:dyDescent="0.25">
      <c r="A38" s="20">
        <v>819</v>
      </c>
      <c r="B38" s="21" t="s">
        <v>109</v>
      </c>
      <c r="C38" s="33">
        <v>3670</v>
      </c>
      <c r="D38" s="34">
        <v>3500</v>
      </c>
      <c r="E38" s="34">
        <v>28629</v>
      </c>
      <c r="F38" s="35"/>
      <c r="G38" s="34"/>
      <c r="H38" s="34"/>
      <c r="I38" s="35">
        <v>8811</v>
      </c>
      <c r="J38" s="34"/>
      <c r="K38" s="34"/>
      <c r="L38" s="35"/>
      <c r="M38" s="34"/>
      <c r="N38" s="34"/>
      <c r="O38" s="35"/>
      <c r="P38" s="34"/>
      <c r="Q38" s="34"/>
      <c r="R38" s="35">
        <v>1099</v>
      </c>
      <c r="S38" s="34">
        <v>1099</v>
      </c>
      <c r="T38" s="34">
        <v>0</v>
      </c>
      <c r="U38" s="35"/>
      <c r="V38" s="33"/>
      <c r="W38" s="34"/>
      <c r="X38" s="35"/>
      <c r="Y38" s="33"/>
      <c r="Z38" s="36"/>
      <c r="AA38" s="35">
        <f t="shared" si="2"/>
        <v>13580</v>
      </c>
      <c r="AB38" s="35">
        <f t="shared" si="2"/>
        <v>4599</v>
      </c>
      <c r="AC38" s="35">
        <f t="shared" si="2"/>
        <v>28629</v>
      </c>
    </row>
    <row r="39" spans="1:29" x14ac:dyDescent="0.25">
      <c r="A39" s="20">
        <v>820</v>
      </c>
      <c r="B39" s="21" t="s">
        <v>85</v>
      </c>
      <c r="C39" s="33">
        <f>229670-60810-60810</f>
        <v>108050</v>
      </c>
      <c r="D39" s="34">
        <f>238250-121619</f>
        <v>116631</v>
      </c>
      <c r="E39" s="34">
        <f>238250-121619</f>
        <v>116631</v>
      </c>
      <c r="F39" s="35">
        <v>26431</v>
      </c>
      <c r="G39" s="34">
        <v>25060</v>
      </c>
      <c r="H39" s="34">
        <v>42168</v>
      </c>
      <c r="I39" s="35">
        <v>13236</v>
      </c>
      <c r="J39" s="34">
        <v>12500</v>
      </c>
      <c r="K39" s="34">
        <v>13200</v>
      </c>
      <c r="L39" s="35">
        <v>728</v>
      </c>
      <c r="M39" s="34">
        <v>500</v>
      </c>
      <c r="N39" s="34">
        <v>950</v>
      </c>
      <c r="O39" s="35">
        <v>1539</v>
      </c>
      <c r="P39" s="34">
        <v>2235</v>
      </c>
      <c r="Q39" s="34">
        <v>2235</v>
      </c>
      <c r="R39" s="35">
        <v>26897</v>
      </c>
      <c r="S39" s="34">
        <v>27970</v>
      </c>
      <c r="T39" s="34">
        <v>36923</v>
      </c>
      <c r="U39" s="35"/>
      <c r="V39" s="33"/>
      <c r="W39" s="34"/>
      <c r="X39" s="35"/>
      <c r="Y39" s="33"/>
      <c r="Z39" s="36"/>
      <c r="AA39" s="35">
        <f t="shared" si="2"/>
        <v>176881</v>
      </c>
      <c r="AB39" s="35">
        <f t="shared" si="2"/>
        <v>184896</v>
      </c>
      <c r="AC39" s="35">
        <f t="shared" si="2"/>
        <v>212107</v>
      </c>
    </row>
    <row r="40" spans="1:29" x14ac:dyDescent="0.25">
      <c r="A40" s="20">
        <v>821</v>
      </c>
      <c r="B40" s="21" t="s">
        <v>110</v>
      </c>
      <c r="C40" s="33">
        <f>60810+60809</f>
        <v>121619</v>
      </c>
      <c r="D40" s="34">
        <v>121619</v>
      </c>
      <c r="E40" s="34">
        <v>121619</v>
      </c>
      <c r="F40" s="35"/>
      <c r="G40" s="34"/>
      <c r="H40" s="34"/>
      <c r="I40" s="35"/>
      <c r="J40" s="34"/>
      <c r="K40" s="34"/>
      <c r="L40" s="35"/>
      <c r="M40" s="34"/>
      <c r="N40" s="34"/>
      <c r="O40" s="35"/>
      <c r="P40" s="34"/>
      <c r="Q40" s="34"/>
      <c r="R40" s="35"/>
      <c r="S40" s="34"/>
      <c r="T40" s="34"/>
      <c r="U40" s="35"/>
      <c r="V40" s="33"/>
      <c r="W40" s="34"/>
      <c r="X40" s="35"/>
      <c r="Y40" s="33"/>
      <c r="Z40" s="36"/>
      <c r="AA40" s="35">
        <f t="shared" si="2"/>
        <v>121619</v>
      </c>
      <c r="AB40" s="35">
        <f t="shared" si="2"/>
        <v>121619</v>
      </c>
      <c r="AC40" s="35">
        <f t="shared" si="2"/>
        <v>121619</v>
      </c>
    </row>
    <row r="41" spans="1:29" x14ac:dyDescent="0.25">
      <c r="A41" s="20">
        <v>822</v>
      </c>
      <c r="B41" s="21" t="s">
        <v>111</v>
      </c>
      <c r="C41" s="33">
        <v>116307</v>
      </c>
      <c r="D41" s="34">
        <f>45237+69900+99800+150000+150000</f>
        <v>514937</v>
      </c>
      <c r="E41" s="34">
        <f>180065+300000</f>
        <v>480065</v>
      </c>
      <c r="F41" s="35">
        <f>78606+44700</f>
        <v>123306</v>
      </c>
      <c r="G41" s="34">
        <f>58000+65295</f>
        <v>123295</v>
      </c>
      <c r="H41" s="34">
        <f>32643+56615</f>
        <v>89258</v>
      </c>
      <c r="I41" s="35">
        <f>15242+41200+6000</f>
        <v>62442</v>
      </c>
      <c r="J41" s="34">
        <f>13000+44200</f>
        <v>57200</v>
      </c>
      <c r="K41" s="34">
        <f>12300+41200</f>
        <v>53500</v>
      </c>
      <c r="L41" s="35">
        <f>9450+29010</f>
        <v>38460</v>
      </c>
      <c r="M41" s="34">
        <v>44450</v>
      </c>
      <c r="N41" s="34">
        <f>9000+29010</f>
        <v>38010</v>
      </c>
      <c r="O41" s="35">
        <f>14069+3702</f>
        <v>17771</v>
      </c>
      <c r="P41" s="34">
        <f>14290+4950</f>
        <v>19240</v>
      </c>
      <c r="Q41" s="34">
        <v>24183</v>
      </c>
      <c r="R41" s="35">
        <f>51497+79077+6000</f>
        <v>136574</v>
      </c>
      <c r="S41" s="34">
        <f>54356+76940</f>
        <v>131296</v>
      </c>
      <c r="T41" s="34">
        <v>144960</v>
      </c>
      <c r="U41" s="35"/>
      <c r="V41" s="33"/>
      <c r="W41" s="34"/>
      <c r="X41" s="35"/>
      <c r="Y41" s="33"/>
      <c r="Z41" s="36"/>
      <c r="AA41" s="35">
        <f t="shared" si="2"/>
        <v>494860</v>
      </c>
      <c r="AB41" s="35">
        <f t="shared" si="2"/>
        <v>890418</v>
      </c>
      <c r="AC41" s="35">
        <f t="shared" si="2"/>
        <v>829976</v>
      </c>
    </row>
    <row r="42" spans="1:29" x14ac:dyDescent="0.25">
      <c r="A42" s="20">
        <v>823</v>
      </c>
      <c r="B42" s="21" t="s">
        <v>112</v>
      </c>
      <c r="C42" s="33"/>
      <c r="D42" s="33"/>
      <c r="E42" s="34"/>
      <c r="F42" s="35"/>
      <c r="G42" s="33"/>
      <c r="H42" s="34"/>
      <c r="I42" s="35"/>
      <c r="J42" s="33"/>
      <c r="K42" s="34"/>
      <c r="L42" s="35"/>
      <c r="M42" s="33"/>
      <c r="N42" s="34"/>
      <c r="O42" s="35"/>
      <c r="P42" s="33"/>
      <c r="Q42" s="34"/>
      <c r="R42" s="35"/>
      <c r="S42" s="33"/>
      <c r="T42" s="34"/>
      <c r="U42" s="35"/>
      <c r="V42" s="33"/>
      <c r="W42" s="34"/>
      <c r="X42" s="35"/>
      <c r="Y42" s="33"/>
      <c r="Z42" s="36"/>
      <c r="AA42" s="35">
        <f t="shared" si="2"/>
        <v>0</v>
      </c>
      <c r="AB42" s="35">
        <f t="shared" si="2"/>
        <v>0</v>
      </c>
      <c r="AC42" s="35">
        <f t="shared" si="2"/>
        <v>0</v>
      </c>
    </row>
    <row r="43" spans="1:29" x14ac:dyDescent="0.25">
      <c r="A43" s="20">
        <v>824</v>
      </c>
      <c r="B43" s="21" t="s">
        <v>113</v>
      </c>
      <c r="C43" s="33"/>
      <c r="D43" s="33"/>
      <c r="E43" s="34"/>
      <c r="F43" s="35"/>
      <c r="G43" s="33"/>
      <c r="H43" s="34"/>
      <c r="I43" s="35"/>
      <c r="J43" s="33"/>
      <c r="K43" s="34"/>
      <c r="L43" s="35"/>
      <c r="M43" s="33"/>
      <c r="N43" s="34"/>
      <c r="O43" s="35"/>
      <c r="P43" s="33"/>
      <c r="Q43" s="34"/>
      <c r="R43" s="35"/>
      <c r="S43" s="33"/>
      <c r="T43" s="34"/>
      <c r="U43" s="35"/>
      <c r="V43" s="33"/>
      <c r="W43" s="34"/>
      <c r="X43" s="35"/>
      <c r="Y43" s="33"/>
      <c r="Z43" s="36"/>
      <c r="AA43" s="35">
        <f>X43+U43+R43+O43+L43+I43+F43+C43</f>
        <v>0</v>
      </c>
      <c r="AB43" s="35">
        <f>Y43+V43+S43+P43+M43+J43+G43+D43</f>
        <v>0</v>
      </c>
      <c r="AC43" s="35">
        <f>Z43+W43+T43+Q43+N43+K43+H43+E43</f>
        <v>0</v>
      </c>
    </row>
    <row r="44" spans="1:29" ht="15.75" thickBot="1" x14ac:dyDescent="0.3">
      <c r="A44" s="20">
        <v>825</v>
      </c>
      <c r="B44" s="21" t="s">
        <v>101</v>
      </c>
      <c r="C44" s="47"/>
      <c r="D44" s="47"/>
      <c r="E44" s="48"/>
      <c r="F44" s="49"/>
      <c r="G44" s="47"/>
      <c r="H44" s="48"/>
      <c r="I44" s="49"/>
      <c r="J44" s="47"/>
      <c r="K44" s="48"/>
      <c r="L44" s="49"/>
      <c r="M44" s="47"/>
      <c r="N44" s="48"/>
      <c r="O44" s="49"/>
      <c r="P44" s="47"/>
      <c r="Q44" s="48"/>
      <c r="R44" s="49"/>
      <c r="S44" s="47"/>
      <c r="T44" s="48"/>
      <c r="U44" s="49"/>
      <c r="V44" s="47"/>
      <c r="W44" s="48"/>
      <c r="X44" s="49"/>
      <c r="Y44" s="47"/>
      <c r="Z44" s="50"/>
      <c r="AA44" s="49">
        <f t="shared" si="2"/>
        <v>0</v>
      </c>
      <c r="AB44" s="49">
        <f t="shared" si="2"/>
        <v>0</v>
      </c>
      <c r="AC44" s="49">
        <f t="shared" si="2"/>
        <v>0</v>
      </c>
    </row>
    <row r="45" spans="1:29" s="3" customFormat="1" ht="15.75" thickBot="1" x14ac:dyDescent="0.3">
      <c r="A45" s="22"/>
      <c r="B45" s="23" t="s">
        <v>347</v>
      </c>
      <c r="C45" s="41">
        <f t="shared" ref="C45:Z45" si="3">SUM(C30:C44)</f>
        <v>1506198</v>
      </c>
      <c r="D45" s="41">
        <f t="shared" si="3"/>
        <v>1954278</v>
      </c>
      <c r="E45" s="42">
        <f t="shared" si="3"/>
        <v>1909066</v>
      </c>
      <c r="F45" s="41">
        <f t="shared" si="3"/>
        <v>2674824</v>
      </c>
      <c r="G45" s="41">
        <f t="shared" si="3"/>
        <v>2616718</v>
      </c>
      <c r="H45" s="42">
        <f t="shared" si="3"/>
        <v>2811702</v>
      </c>
      <c r="I45" s="39">
        <f t="shared" si="3"/>
        <v>887163</v>
      </c>
      <c r="J45" s="41">
        <f t="shared" si="3"/>
        <v>909908</v>
      </c>
      <c r="K45" s="42">
        <f t="shared" si="3"/>
        <v>1022352</v>
      </c>
      <c r="L45" s="39">
        <f t="shared" si="3"/>
        <v>803091</v>
      </c>
      <c r="M45" s="41">
        <f t="shared" si="3"/>
        <v>666744</v>
      </c>
      <c r="N45" s="42">
        <f t="shared" si="3"/>
        <v>685722</v>
      </c>
      <c r="O45" s="39">
        <f t="shared" si="3"/>
        <v>415240</v>
      </c>
      <c r="P45" s="41">
        <f t="shared" si="3"/>
        <v>422417</v>
      </c>
      <c r="Q45" s="42">
        <f t="shared" si="3"/>
        <v>494096</v>
      </c>
      <c r="R45" s="39">
        <f t="shared" si="3"/>
        <v>2527922</v>
      </c>
      <c r="S45" s="41">
        <f t="shared" si="3"/>
        <v>2600910</v>
      </c>
      <c r="T45" s="42">
        <f t="shared" si="3"/>
        <v>2736645</v>
      </c>
      <c r="U45" s="39">
        <f t="shared" si="3"/>
        <v>62323</v>
      </c>
      <c r="V45" s="41">
        <f t="shared" si="3"/>
        <v>27000</v>
      </c>
      <c r="W45" s="42">
        <f t="shared" si="3"/>
        <v>73797</v>
      </c>
      <c r="X45" s="39">
        <f t="shared" si="3"/>
        <v>0</v>
      </c>
      <c r="Y45" s="41">
        <f t="shared" si="3"/>
        <v>0</v>
      </c>
      <c r="Z45" s="43">
        <f t="shared" si="3"/>
        <v>0</v>
      </c>
      <c r="AA45" s="39">
        <f>SUM(AA30:AA44)</f>
        <v>8876761</v>
      </c>
      <c r="AB45" s="41">
        <f>SUM(AB30:AB44)</f>
        <v>9197975</v>
      </c>
      <c r="AC45" s="43">
        <f>SUM(AC30:AC44)</f>
        <v>9733380</v>
      </c>
    </row>
    <row r="46" spans="1:29" ht="15.75" thickTop="1" x14ac:dyDescent="0.25"/>
    <row r="47" spans="1:29" x14ac:dyDescent="0.25">
      <c r="AA47" s="440"/>
      <c r="AB47" s="440"/>
      <c r="AC47" s="440"/>
    </row>
    <row r="48" spans="1:29" x14ac:dyDescent="0.25">
      <c r="AB48" s="440"/>
    </row>
    <row r="50" spans="28:28" x14ac:dyDescent="0.25">
      <c r="AB50" s="440"/>
    </row>
  </sheetData>
  <pageMargins left="0.25" right="0.25" top="0.75" bottom="0.75" header="0.3" footer="0.3"/>
  <pageSetup scale="61" fitToWidth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I35" sqref="I35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533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Nicholls State University</v>
      </c>
      <c r="C2" s="4"/>
    </row>
    <row r="3" spans="1:11" x14ac:dyDescent="0.25">
      <c r="A3" s="6" t="s">
        <v>116</v>
      </c>
      <c r="B3" s="7">
        <f>Revenue!B3</f>
        <v>15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15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>
        <f>Revenue!B3</f>
        <v>15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>
        <f>Revenue!B3</f>
        <v>15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196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>
        <f>Revenue!B3</f>
        <v>15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>
        <f>Revenue!B3</f>
        <v>15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>
        <f>Revenue!B3</f>
        <v>15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>
        <f>Revenue!B3</f>
        <v>15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15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15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15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15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15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15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15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15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197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>
        <f>Revenue!B3</f>
        <v>15</v>
      </c>
      <c r="B29" s="1">
        <v>760</v>
      </c>
      <c r="C29" t="s">
        <v>95</v>
      </c>
      <c r="D29" s="1">
        <v>761</v>
      </c>
      <c r="E29" t="s">
        <v>95</v>
      </c>
      <c r="F29" s="8">
        <v>14365</v>
      </c>
      <c r="H29" s="8">
        <v>2096376</v>
      </c>
      <c r="J29" s="8">
        <v>30000</v>
      </c>
    </row>
    <row r="31" spans="1:11" x14ac:dyDescent="0.25">
      <c r="A31">
        <f>Revenue!B3</f>
        <v>15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15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>
        <f>Revenue!B3</f>
        <v>15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15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198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>
        <f>Revenue!B3</f>
        <v>15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15</v>
      </c>
      <c r="B39" s="1">
        <v>790</v>
      </c>
      <c r="C39" t="s">
        <v>102</v>
      </c>
      <c r="D39" s="1">
        <v>791</v>
      </c>
      <c r="E39" t="s">
        <v>102</v>
      </c>
    </row>
    <row r="41" spans="1:11" x14ac:dyDescent="0.25">
      <c r="A41">
        <f>Revenue!B3</f>
        <v>15</v>
      </c>
      <c r="B41" s="1">
        <v>900</v>
      </c>
      <c r="C41" t="s">
        <v>114</v>
      </c>
      <c r="D41" s="1">
        <v>901</v>
      </c>
      <c r="E41" t="s">
        <v>114</v>
      </c>
    </row>
    <row r="44" spans="1:11" x14ac:dyDescent="0.25">
      <c r="C44" s="3" t="s">
        <v>195</v>
      </c>
      <c r="F44" s="8">
        <f t="shared" ref="F44:K44" si="3">F41+F39+F37+F35+F10+F12+F14+F16+F27+F29</f>
        <v>14365</v>
      </c>
      <c r="G44" s="8">
        <f t="shared" si="3"/>
        <v>0</v>
      </c>
      <c r="H44" s="8">
        <f t="shared" si="3"/>
        <v>2096376</v>
      </c>
      <c r="I44" s="8">
        <f t="shared" si="3"/>
        <v>0</v>
      </c>
      <c r="J44" s="8">
        <f t="shared" si="3"/>
        <v>30000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F43"/>
  <sheetViews>
    <sheetView zoomScale="98" zoomScaleNormal="98" workbookViewId="0">
      <selection activeCell="D6" sqref="D6"/>
    </sheetView>
  </sheetViews>
  <sheetFormatPr defaultColWidth="27" defaultRowHeight="24" customHeight="1" x14ac:dyDescent="0.7"/>
  <cols>
    <col min="1" max="5" width="27" style="358"/>
    <col min="6" max="16384" width="27" style="374"/>
  </cols>
  <sheetData>
    <row r="1" spans="1:6" ht="24" customHeight="1" x14ac:dyDescent="0.7">
      <c r="A1" s="354" t="s">
        <v>131</v>
      </c>
      <c r="B1" s="349"/>
      <c r="C1" s="349"/>
      <c r="D1" s="349" t="s">
        <v>79</v>
      </c>
      <c r="E1" s="351" t="str">
        <f>Revenue!B2</f>
        <v>Nicholls State University</v>
      </c>
      <c r="F1" s="373"/>
    </row>
    <row r="2" spans="1:6" ht="24" customHeight="1" x14ac:dyDescent="0.7">
      <c r="A2" s="354" t="s">
        <v>292</v>
      </c>
      <c r="B2" s="349"/>
      <c r="C2" s="349"/>
      <c r="D2" s="349"/>
      <c r="E2" s="349"/>
      <c r="F2" s="12"/>
    </row>
    <row r="3" spans="1:6" ht="24" customHeight="1" thickBot="1" x14ac:dyDescent="0.75">
      <c r="A3" s="365"/>
      <c r="B3" s="355"/>
      <c r="C3" s="355"/>
      <c r="D3" s="355"/>
      <c r="E3" s="355"/>
      <c r="F3" s="12"/>
    </row>
    <row r="4" spans="1:6" ht="24" customHeight="1" thickTop="1" thickBot="1" x14ac:dyDescent="0.75">
      <c r="A4" s="380" t="s">
        <v>293</v>
      </c>
      <c r="B4" s="371"/>
      <c r="C4" s="371"/>
      <c r="D4" s="371"/>
      <c r="E4" s="372"/>
      <c r="F4" s="12"/>
    </row>
    <row r="5" spans="1:6" ht="24" customHeight="1" thickTop="1" x14ac:dyDescent="0.7">
      <c r="A5" s="375"/>
      <c r="E5" s="376"/>
    </row>
    <row r="6" spans="1:6" ht="24" customHeight="1" x14ac:dyDescent="0.7">
      <c r="A6" s="375"/>
      <c r="B6" s="358" t="s">
        <v>117</v>
      </c>
      <c r="E6" s="376"/>
    </row>
    <row r="7" spans="1:6" ht="24" customHeight="1" x14ac:dyDescent="0.7">
      <c r="A7" s="375"/>
      <c r="E7" s="376"/>
    </row>
    <row r="8" spans="1:6" ht="24" customHeight="1" x14ac:dyDescent="0.7">
      <c r="A8" s="375"/>
      <c r="E8" s="376"/>
    </row>
    <row r="9" spans="1:6" ht="24" customHeight="1" x14ac:dyDescent="0.7">
      <c r="A9" s="375"/>
      <c r="E9" s="376"/>
    </row>
    <row r="10" spans="1:6" ht="24" customHeight="1" x14ac:dyDescent="0.7">
      <c r="A10" s="375"/>
      <c r="E10" s="376"/>
    </row>
    <row r="11" spans="1:6" ht="24" customHeight="1" x14ac:dyDescent="0.7">
      <c r="A11" s="375"/>
      <c r="E11" s="376"/>
    </row>
    <row r="12" spans="1:6" ht="24" customHeight="1" x14ac:dyDescent="0.7">
      <c r="A12" s="375"/>
      <c r="E12" s="376"/>
    </row>
    <row r="13" spans="1:6" ht="24" customHeight="1" x14ac:dyDescent="0.7">
      <c r="A13" s="375"/>
      <c r="E13" s="376"/>
    </row>
    <row r="14" spans="1:6" ht="24" customHeight="1" x14ac:dyDescent="0.7">
      <c r="A14" s="375"/>
      <c r="E14" s="376"/>
    </row>
    <row r="15" spans="1:6" ht="24" customHeight="1" x14ac:dyDescent="0.7">
      <c r="A15" s="375"/>
      <c r="E15" s="376"/>
    </row>
    <row r="16" spans="1:6" ht="24" customHeight="1" x14ac:dyDescent="0.7">
      <c r="A16" s="375"/>
      <c r="E16" s="376"/>
    </row>
    <row r="17" spans="1:5" ht="24" customHeight="1" x14ac:dyDescent="0.7">
      <c r="A17" s="375"/>
      <c r="E17" s="376"/>
    </row>
    <row r="18" spans="1:5" ht="24" customHeight="1" x14ac:dyDescent="0.7">
      <c r="A18" s="375"/>
      <c r="E18" s="376"/>
    </row>
    <row r="19" spans="1:5" ht="24" customHeight="1" x14ac:dyDescent="0.7">
      <c r="A19" s="375"/>
      <c r="E19" s="376"/>
    </row>
    <row r="20" spans="1:5" ht="24" customHeight="1" x14ac:dyDescent="0.7">
      <c r="A20" s="375"/>
      <c r="E20" s="376"/>
    </row>
    <row r="21" spans="1:5" ht="24" customHeight="1" x14ac:dyDescent="0.7">
      <c r="A21" s="375"/>
      <c r="E21" s="376"/>
    </row>
    <row r="22" spans="1:5" ht="24" customHeight="1" x14ac:dyDescent="0.7">
      <c r="A22" s="375"/>
      <c r="E22" s="376"/>
    </row>
    <row r="23" spans="1:5" ht="24" customHeight="1" x14ac:dyDescent="0.7">
      <c r="A23" s="375"/>
      <c r="E23" s="376"/>
    </row>
    <row r="24" spans="1:5" ht="24" customHeight="1" x14ac:dyDescent="0.7">
      <c r="A24" s="375"/>
      <c r="E24" s="376"/>
    </row>
    <row r="25" spans="1:5" ht="24" customHeight="1" x14ac:dyDescent="0.7">
      <c r="A25" s="375"/>
      <c r="E25" s="376"/>
    </row>
    <row r="26" spans="1:5" ht="24" customHeight="1" x14ac:dyDescent="0.7">
      <c r="A26" s="375"/>
      <c r="E26" s="376"/>
    </row>
    <row r="27" spans="1:5" ht="24" customHeight="1" x14ac:dyDescent="0.7">
      <c r="A27" s="375"/>
      <c r="E27" s="376"/>
    </row>
    <row r="28" spans="1:5" ht="24" customHeight="1" x14ac:dyDescent="0.7">
      <c r="A28" s="375"/>
      <c r="E28" s="376"/>
    </row>
    <row r="29" spans="1:5" ht="24" customHeight="1" x14ac:dyDescent="0.7">
      <c r="A29" s="375"/>
      <c r="E29" s="376"/>
    </row>
    <row r="30" spans="1:5" ht="24" customHeight="1" x14ac:dyDescent="0.7">
      <c r="A30" s="375"/>
      <c r="E30" s="376"/>
    </row>
    <row r="31" spans="1:5" ht="24" customHeight="1" x14ac:dyDescent="0.7">
      <c r="A31" s="375"/>
      <c r="E31" s="376"/>
    </row>
    <row r="32" spans="1:5" ht="24" customHeight="1" x14ac:dyDescent="0.7">
      <c r="A32" s="375"/>
      <c r="E32" s="376"/>
    </row>
    <row r="33" spans="1:5" ht="24" customHeight="1" x14ac:dyDescent="0.7">
      <c r="A33" s="375"/>
      <c r="E33" s="376"/>
    </row>
    <row r="34" spans="1:5" ht="24" customHeight="1" x14ac:dyDescent="0.7">
      <c r="A34" s="375"/>
      <c r="E34" s="376"/>
    </row>
    <row r="35" spans="1:5" ht="24" customHeight="1" x14ac:dyDescent="0.7">
      <c r="A35" s="375"/>
      <c r="E35" s="376"/>
    </row>
    <row r="36" spans="1:5" ht="24" customHeight="1" x14ac:dyDescent="0.7">
      <c r="A36" s="375"/>
      <c r="E36" s="376"/>
    </row>
    <row r="37" spans="1:5" ht="24" customHeight="1" x14ac:dyDescent="0.7">
      <c r="A37" s="375"/>
      <c r="E37" s="376"/>
    </row>
    <row r="38" spans="1:5" ht="24" customHeight="1" x14ac:dyDescent="0.7">
      <c r="A38" s="375"/>
      <c r="E38" s="376"/>
    </row>
    <row r="39" spans="1:5" ht="24" customHeight="1" x14ac:dyDescent="0.7">
      <c r="A39" s="375"/>
      <c r="E39" s="376"/>
    </row>
    <row r="40" spans="1:5" ht="24" customHeight="1" x14ac:dyDescent="0.7">
      <c r="A40" s="375"/>
      <c r="E40" s="376"/>
    </row>
    <row r="41" spans="1:5" ht="24" customHeight="1" x14ac:dyDescent="0.7">
      <c r="A41" s="375"/>
      <c r="E41" s="376"/>
    </row>
    <row r="42" spans="1:5" ht="24" customHeight="1" thickBot="1" x14ac:dyDescent="0.75">
      <c r="A42" s="377"/>
      <c r="B42" s="378"/>
      <c r="C42" s="378"/>
      <c r="D42" s="378"/>
      <c r="E42" s="379"/>
    </row>
    <row r="43" spans="1:5" ht="24" customHeight="1" thickTop="1" x14ac:dyDescent="0.7"/>
  </sheetData>
  <pageMargins left="0.7" right="0.7" top="0.75" bottom="0.75" header="0.3" footer="0.3"/>
  <pageSetup scale="36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L103"/>
  <sheetViews>
    <sheetView zoomScaleNormal="100" workbookViewId="0">
      <pane xSplit="1" ySplit="5" topLeftCell="B39" activePane="bottomRight" state="frozen"/>
      <selection pane="topRight" activeCell="B1" sqref="B1"/>
      <selection pane="bottomLeft" activeCell="A6" sqref="A6"/>
      <selection pane="bottomRight" activeCell="B102" sqref="B102:E103"/>
    </sheetView>
  </sheetViews>
  <sheetFormatPr defaultColWidth="9.140625" defaultRowHeight="15" customHeight="1" x14ac:dyDescent="0.25"/>
  <cols>
    <col min="1" max="1" width="60.85546875" customWidth="1"/>
    <col min="2" max="5" width="24.85546875" style="8" customWidth="1"/>
    <col min="6" max="6" width="24.85546875" style="346" customWidth="1"/>
    <col min="7" max="7" width="30.140625" customWidth="1"/>
    <col min="8" max="8" width="25.140625" customWidth="1"/>
  </cols>
  <sheetData>
    <row r="1" spans="1:6" s="358" customFormat="1" ht="20.100000000000001" customHeight="1" x14ac:dyDescent="0.3">
      <c r="A1" s="347" t="s">
        <v>131</v>
      </c>
      <c r="B1" s="349"/>
      <c r="C1" s="349"/>
      <c r="D1" s="356" t="s">
        <v>79</v>
      </c>
      <c r="E1" s="351" t="str">
        <f>Revenue!B2</f>
        <v>Nicholls State University</v>
      </c>
      <c r="F1" s="357"/>
    </row>
    <row r="2" spans="1:6" s="358" customFormat="1" ht="20.100000000000001" customHeight="1" x14ac:dyDescent="0.3">
      <c r="A2" s="347" t="s">
        <v>132</v>
      </c>
      <c r="B2" s="349"/>
      <c r="C2" s="349"/>
      <c r="D2" s="349"/>
      <c r="E2" s="349"/>
      <c r="F2" s="359"/>
    </row>
    <row r="3" spans="1:6" s="358" customFormat="1" ht="20.100000000000001" customHeight="1" thickBot="1" x14ac:dyDescent="0.35">
      <c r="A3" s="348" t="s">
        <v>133</v>
      </c>
      <c r="B3" s="355"/>
      <c r="C3" s="355"/>
      <c r="D3" s="355"/>
      <c r="E3" s="355"/>
      <c r="F3" s="360"/>
    </row>
    <row r="4" spans="1:6" ht="15" customHeight="1" thickTop="1" x14ac:dyDescent="0.25">
      <c r="A4" s="301" t="s">
        <v>134</v>
      </c>
      <c r="B4" s="302" t="s">
        <v>135</v>
      </c>
      <c r="C4" s="303" t="s">
        <v>442</v>
      </c>
      <c r="D4" s="303" t="s">
        <v>136</v>
      </c>
      <c r="E4" s="303" t="s">
        <v>137</v>
      </c>
      <c r="F4" s="304" t="s">
        <v>138</v>
      </c>
    </row>
    <row r="5" spans="1:6" s="308" customFormat="1" ht="15" customHeight="1" x14ac:dyDescent="0.25">
      <c r="A5" s="305"/>
      <c r="B5" s="306" t="s">
        <v>503</v>
      </c>
      <c r="C5" s="306" t="s">
        <v>503</v>
      </c>
      <c r="D5" s="437" t="s">
        <v>535</v>
      </c>
      <c r="E5" s="306" t="s">
        <v>534</v>
      </c>
      <c r="F5" s="307" t="s">
        <v>139</v>
      </c>
    </row>
    <row r="6" spans="1:6" ht="15" customHeight="1" x14ac:dyDescent="0.25">
      <c r="A6" s="309" t="s">
        <v>140</v>
      </c>
      <c r="B6" s="310"/>
      <c r="C6" s="310"/>
      <c r="D6" s="310"/>
      <c r="E6" s="310"/>
      <c r="F6" s="311"/>
    </row>
    <row r="7" spans="1:6" ht="15" customHeight="1" x14ac:dyDescent="0.25">
      <c r="A7" s="309" t="s">
        <v>141</v>
      </c>
      <c r="B7" s="310"/>
      <c r="C7" s="310"/>
      <c r="D7" s="310"/>
      <c r="E7" s="310"/>
      <c r="F7" s="312"/>
    </row>
    <row r="8" spans="1:6" ht="15" customHeight="1" x14ac:dyDescent="0.25">
      <c r="A8" s="313" t="s">
        <v>142</v>
      </c>
      <c r="B8" s="314">
        <f>Revenue!F34</f>
        <v>21899612</v>
      </c>
      <c r="C8" s="314">
        <f>Revenue!H34</f>
        <v>21899612</v>
      </c>
      <c r="D8" s="314">
        <f>Revenue!J34</f>
        <v>25863996</v>
      </c>
      <c r="E8" s="314">
        <f t="shared" ref="E8:E34" si="0">D8-C8</f>
        <v>3964384</v>
      </c>
      <c r="F8" s="315">
        <f t="shared" ref="F8:F34" si="1">IF(ISBLANK(E8),"  ",IF(C8&gt;0,E8/C8,IF(E8&gt;0,1,0)))</f>
        <v>0.18102530766298508</v>
      </c>
    </row>
    <row r="9" spans="1:6" ht="15" customHeight="1" x14ac:dyDescent="0.25">
      <c r="A9" s="313" t="s">
        <v>143</v>
      </c>
      <c r="B9" s="314">
        <f>Revenue!F36</f>
        <v>0</v>
      </c>
      <c r="C9" s="314">
        <f>Revenue!H36</f>
        <v>0</v>
      </c>
      <c r="D9" s="314">
        <f>Revenue!J36</f>
        <v>0</v>
      </c>
      <c r="E9" s="314">
        <f t="shared" si="0"/>
        <v>0</v>
      </c>
      <c r="F9" s="315">
        <f t="shared" si="1"/>
        <v>0</v>
      </c>
    </row>
    <row r="10" spans="1:6" s="386" customFormat="1" ht="15" customHeight="1" x14ac:dyDescent="0.25">
      <c r="A10" s="411" t="s">
        <v>144</v>
      </c>
      <c r="B10" s="412">
        <f>SUM(B11:B34)</f>
        <v>1105969</v>
      </c>
      <c r="C10" s="412">
        <f>SUM(C11:C34)</f>
        <v>1105969</v>
      </c>
      <c r="D10" s="412">
        <f>SUM(D11:D34)</f>
        <v>1582831</v>
      </c>
      <c r="E10" s="412">
        <f t="shared" si="0"/>
        <v>476862</v>
      </c>
      <c r="F10" s="413">
        <f t="shared" si="1"/>
        <v>0.43117121727643359</v>
      </c>
    </row>
    <row r="11" spans="1:6" s="384" customFormat="1" ht="15" customHeight="1" x14ac:dyDescent="0.25">
      <c r="A11" s="406" t="s">
        <v>145</v>
      </c>
      <c r="B11" s="409">
        <f>Revenue!F39</f>
        <v>0</v>
      </c>
      <c r="C11" s="409">
        <f>Revenue!H39</f>
        <v>0</v>
      </c>
      <c r="D11" s="409">
        <f>Revenue!J39</f>
        <v>0</v>
      </c>
      <c r="E11" s="410">
        <f t="shared" si="0"/>
        <v>0</v>
      </c>
      <c r="F11" s="383">
        <f t="shared" si="1"/>
        <v>0</v>
      </c>
    </row>
    <row r="12" spans="1:6" s="384" customFormat="1" ht="15" customHeight="1" x14ac:dyDescent="0.25">
      <c r="A12" s="407" t="s">
        <v>146</v>
      </c>
      <c r="B12" s="409">
        <f>Revenue!F40</f>
        <v>1105969</v>
      </c>
      <c r="C12" s="409">
        <f>Revenue!H40</f>
        <v>1105969</v>
      </c>
      <c r="D12" s="409">
        <f>Revenue!J40</f>
        <v>1082831</v>
      </c>
      <c r="E12" s="410">
        <f t="shared" si="0"/>
        <v>-23138</v>
      </c>
      <c r="F12" s="383">
        <f t="shared" si="1"/>
        <v>-2.0921020390264104E-2</v>
      </c>
    </row>
    <row r="13" spans="1:6" s="384" customFormat="1" ht="15" customHeight="1" x14ac:dyDescent="0.25">
      <c r="A13" s="407" t="s">
        <v>147</v>
      </c>
      <c r="B13" s="409">
        <f>Revenue!F41</f>
        <v>0</v>
      </c>
      <c r="C13" s="409">
        <f>Revenue!H41</f>
        <v>0</v>
      </c>
      <c r="D13" s="409">
        <f>Revenue!J41</f>
        <v>0</v>
      </c>
      <c r="E13" s="410">
        <f t="shared" si="0"/>
        <v>0</v>
      </c>
      <c r="F13" s="383">
        <f t="shared" si="1"/>
        <v>0</v>
      </c>
    </row>
    <row r="14" spans="1:6" s="384" customFormat="1" ht="15" customHeight="1" x14ac:dyDescent="0.25">
      <c r="A14" s="407" t="s">
        <v>148</v>
      </c>
      <c r="B14" s="409">
        <f>Revenue!F42</f>
        <v>0</v>
      </c>
      <c r="C14" s="409">
        <f>Revenue!H42</f>
        <v>0</v>
      </c>
      <c r="D14" s="409">
        <f>Revenue!J42</f>
        <v>0</v>
      </c>
      <c r="E14" s="410">
        <f t="shared" si="0"/>
        <v>0</v>
      </c>
      <c r="F14" s="383">
        <f t="shared" si="1"/>
        <v>0</v>
      </c>
    </row>
    <row r="15" spans="1:6" s="384" customFormat="1" ht="15" customHeight="1" x14ac:dyDescent="0.25">
      <c r="A15" s="407" t="s">
        <v>149</v>
      </c>
      <c r="B15" s="409">
        <f>Revenue!F43</f>
        <v>0</v>
      </c>
      <c r="C15" s="409">
        <f>Revenue!H43</f>
        <v>0</v>
      </c>
      <c r="D15" s="409">
        <f>Revenue!J43</f>
        <v>0</v>
      </c>
      <c r="E15" s="410">
        <f t="shared" si="0"/>
        <v>0</v>
      </c>
      <c r="F15" s="383">
        <f t="shared" si="1"/>
        <v>0</v>
      </c>
    </row>
    <row r="16" spans="1:6" s="384" customFormat="1" ht="15" customHeight="1" x14ac:dyDescent="0.25">
      <c r="A16" s="407" t="s">
        <v>507</v>
      </c>
      <c r="B16" s="409">
        <f>Revenue!F44</f>
        <v>0</v>
      </c>
      <c r="C16" s="409">
        <f>Revenue!H44</f>
        <v>0</v>
      </c>
      <c r="D16" s="409">
        <f>Revenue!J44</f>
        <v>0</v>
      </c>
      <c r="E16" s="410">
        <f t="shared" si="0"/>
        <v>0</v>
      </c>
      <c r="F16" s="383">
        <f t="shared" si="1"/>
        <v>0</v>
      </c>
    </row>
    <row r="17" spans="1:6" s="384" customFormat="1" ht="15" customHeight="1" x14ac:dyDescent="0.25">
      <c r="A17" s="407" t="s">
        <v>150</v>
      </c>
      <c r="B17" s="409">
        <f>Revenue!F49</f>
        <v>0</v>
      </c>
      <c r="C17" s="409">
        <f>Revenue!H49</f>
        <v>0</v>
      </c>
      <c r="D17" s="409">
        <f>Revenue!J49</f>
        <v>0</v>
      </c>
      <c r="E17" s="410">
        <f t="shared" si="0"/>
        <v>0</v>
      </c>
      <c r="F17" s="383">
        <f t="shared" si="1"/>
        <v>0</v>
      </c>
    </row>
    <row r="18" spans="1:6" s="384" customFormat="1" ht="15" customHeight="1" x14ac:dyDescent="0.25">
      <c r="A18" s="407" t="s">
        <v>463</v>
      </c>
      <c r="B18" s="409">
        <f>Revenue!F45</f>
        <v>0</v>
      </c>
      <c r="C18" s="409">
        <f>Revenue!H45</f>
        <v>0</v>
      </c>
      <c r="D18" s="409">
        <f>Revenue!J45</f>
        <v>0</v>
      </c>
      <c r="E18" s="410">
        <f t="shared" si="0"/>
        <v>0</v>
      </c>
      <c r="F18" s="383">
        <f t="shared" si="1"/>
        <v>0</v>
      </c>
    </row>
    <row r="19" spans="1:6" s="384" customFormat="1" ht="15" customHeight="1" x14ac:dyDescent="0.25">
      <c r="A19" s="407" t="s">
        <v>152</v>
      </c>
      <c r="B19" s="409">
        <f>Revenue!F46</f>
        <v>0</v>
      </c>
      <c r="C19" s="409">
        <f>Revenue!H46</f>
        <v>0</v>
      </c>
      <c r="D19" s="409">
        <f>Revenue!J46</f>
        <v>0</v>
      </c>
      <c r="E19" s="410">
        <f t="shared" si="0"/>
        <v>0</v>
      </c>
      <c r="F19" s="383">
        <f t="shared" si="1"/>
        <v>0</v>
      </c>
    </row>
    <row r="20" spans="1:6" s="384" customFormat="1" ht="15" customHeight="1" x14ac:dyDescent="0.25">
      <c r="A20" s="407" t="s">
        <v>153</v>
      </c>
      <c r="B20" s="409">
        <f>Revenue!F47</f>
        <v>0</v>
      </c>
      <c r="C20" s="409">
        <f>Revenue!H47</f>
        <v>0</v>
      </c>
      <c r="D20" s="409">
        <f>Revenue!J47</f>
        <v>0</v>
      </c>
      <c r="E20" s="410">
        <f t="shared" si="0"/>
        <v>0</v>
      </c>
      <c r="F20" s="383">
        <f t="shared" si="1"/>
        <v>0</v>
      </c>
    </row>
    <row r="21" spans="1:6" s="384" customFormat="1" ht="15" customHeight="1" x14ac:dyDescent="0.25">
      <c r="A21" s="408" t="s">
        <v>465</v>
      </c>
      <c r="B21" s="409">
        <f>Revenue!F48</f>
        <v>0</v>
      </c>
      <c r="C21" s="409">
        <f>Revenue!H48</f>
        <v>0</v>
      </c>
      <c r="D21" s="409">
        <f>Revenue!J48</f>
        <v>0</v>
      </c>
      <c r="E21" s="410">
        <f t="shared" si="0"/>
        <v>0</v>
      </c>
      <c r="F21" s="383">
        <f t="shared" si="1"/>
        <v>0</v>
      </c>
    </row>
    <row r="22" spans="1:6" s="384" customFormat="1" ht="15" customHeight="1" x14ac:dyDescent="0.25">
      <c r="A22" s="408" t="s">
        <v>375</v>
      </c>
      <c r="B22" s="409">
        <f>Revenue!F50</f>
        <v>0</v>
      </c>
      <c r="C22" s="409">
        <f>Revenue!H50</f>
        <v>0</v>
      </c>
      <c r="D22" s="409">
        <f>Revenue!J50</f>
        <v>0</v>
      </c>
      <c r="E22" s="410">
        <f t="shared" si="0"/>
        <v>0</v>
      </c>
      <c r="F22" s="383">
        <f t="shared" si="1"/>
        <v>0</v>
      </c>
    </row>
    <row r="23" spans="1:6" s="384" customFormat="1" ht="15" customHeight="1" x14ac:dyDescent="0.25">
      <c r="A23" s="408" t="s">
        <v>464</v>
      </c>
      <c r="B23" s="409">
        <f>Revenue!F51</f>
        <v>0</v>
      </c>
      <c r="C23" s="409">
        <f>Revenue!H51</f>
        <v>0</v>
      </c>
      <c r="D23" s="409">
        <f>Revenue!J51</f>
        <v>0</v>
      </c>
      <c r="E23" s="410">
        <f t="shared" si="0"/>
        <v>0</v>
      </c>
      <c r="F23" s="383">
        <f t="shared" si="1"/>
        <v>0</v>
      </c>
    </row>
    <row r="24" spans="1:6" s="384" customFormat="1" ht="15" customHeight="1" x14ac:dyDescent="0.25">
      <c r="A24" s="408" t="s">
        <v>376</v>
      </c>
      <c r="B24" s="409">
        <f>Revenue!F52</f>
        <v>0</v>
      </c>
      <c r="C24" s="409">
        <f>Revenue!H52</f>
        <v>0</v>
      </c>
      <c r="D24" s="409">
        <f>Revenue!J52</f>
        <v>0</v>
      </c>
      <c r="E24" s="410">
        <f t="shared" si="0"/>
        <v>0</v>
      </c>
      <c r="F24" s="383">
        <f t="shared" si="1"/>
        <v>0</v>
      </c>
    </row>
    <row r="25" spans="1:6" s="384" customFormat="1" ht="15" customHeight="1" x14ac:dyDescent="0.25">
      <c r="A25" s="408" t="s">
        <v>409</v>
      </c>
      <c r="B25" s="409">
        <f>Revenue!F53</f>
        <v>0</v>
      </c>
      <c r="C25" s="409">
        <f>Revenue!H53</f>
        <v>0</v>
      </c>
      <c r="D25" s="409">
        <f>Revenue!J53</f>
        <v>0</v>
      </c>
      <c r="E25" s="410">
        <f t="shared" si="0"/>
        <v>0</v>
      </c>
      <c r="F25" s="383">
        <f t="shared" si="1"/>
        <v>0</v>
      </c>
    </row>
    <row r="26" spans="1:6" s="384" customFormat="1" ht="15" customHeight="1" x14ac:dyDescent="0.25">
      <c r="A26" s="408" t="s">
        <v>457</v>
      </c>
      <c r="B26" s="409">
        <f>Revenue!F54</f>
        <v>0</v>
      </c>
      <c r="C26" s="409">
        <f>Revenue!H54</f>
        <v>0</v>
      </c>
      <c r="D26" s="409">
        <f>Revenue!J54</f>
        <v>0</v>
      </c>
      <c r="E26" s="410">
        <f t="shared" si="0"/>
        <v>0</v>
      </c>
      <c r="F26" s="383">
        <f t="shared" si="1"/>
        <v>0</v>
      </c>
    </row>
    <row r="27" spans="1:6" s="384" customFormat="1" ht="15" customHeight="1" x14ac:dyDescent="0.25">
      <c r="A27" s="408" t="s">
        <v>455</v>
      </c>
      <c r="B27" s="409">
        <f>Revenue!F55</f>
        <v>0</v>
      </c>
      <c r="C27" s="409">
        <f>Revenue!H55</f>
        <v>0</v>
      </c>
      <c r="D27" s="409">
        <f>Revenue!J55</f>
        <v>0</v>
      </c>
      <c r="E27" s="410">
        <f t="shared" si="0"/>
        <v>0</v>
      </c>
      <c r="F27" s="383">
        <f t="shared" si="1"/>
        <v>0</v>
      </c>
    </row>
    <row r="28" spans="1:6" s="384" customFormat="1" ht="15" customHeight="1" x14ac:dyDescent="0.25">
      <c r="A28" s="408" t="s">
        <v>454</v>
      </c>
      <c r="B28" s="409">
        <f>Revenue!F56</f>
        <v>0</v>
      </c>
      <c r="C28" s="409">
        <f>Revenue!H56</f>
        <v>0</v>
      </c>
      <c r="D28" s="409">
        <f>Revenue!J56</f>
        <v>0</v>
      </c>
      <c r="E28" s="410">
        <f t="shared" si="0"/>
        <v>0</v>
      </c>
      <c r="F28" s="383">
        <f t="shared" si="1"/>
        <v>0</v>
      </c>
    </row>
    <row r="29" spans="1:6" s="384" customFormat="1" ht="15" customHeight="1" x14ac:dyDescent="0.25">
      <c r="A29" s="408" t="s">
        <v>458</v>
      </c>
      <c r="B29" s="409">
        <f>Revenue!F57</f>
        <v>0</v>
      </c>
      <c r="C29" s="409">
        <f>Revenue!H57</f>
        <v>0</v>
      </c>
      <c r="D29" s="409">
        <f>Revenue!J57</f>
        <v>0</v>
      </c>
      <c r="E29" s="410">
        <f t="shared" si="0"/>
        <v>0</v>
      </c>
      <c r="F29" s="383">
        <f t="shared" si="1"/>
        <v>0</v>
      </c>
    </row>
    <row r="30" spans="1:6" s="384" customFormat="1" ht="15" customHeight="1" x14ac:dyDescent="0.25">
      <c r="A30" s="408" t="s">
        <v>456</v>
      </c>
      <c r="B30" s="409">
        <f>Revenue!F58</f>
        <v>0</v>
      </c>
      <c r="C30" s="409">
        <f>Revenue!H58</f>
        <v>0</v>
      </c>
      <c r="D30" s="409">
        <f>Revenue!J58</f>
        <v>0</v>
      </c>
      <c r="E30" s="410">
        <f t="shared" si="0"/>
        <v>0</v>
      </c>
      <c r="F30" s="383">
        <f t="shared" si="1"/>
        <v>0</v>
      </c>
    </row>
    <row r="31" spans="1:6" s="384" customFormat="1" ht="15" customHeight="1" x14ac:dyDescent="0.25">
      <c r="A31" s="408" t="s">
        <v>516</v>
      </c>
      <c r="B31" s="409">
        <f>Revenue!F59</f>
        <v>0</v>
      </c>
      <c r="C31" s="409">
        <f>Revenue!H59</f>
        <v>0</v>
      </c>
      <c r="D31" s="409">
        <f>Revenue!J59</f>
        <v>0</v>
      </c>
      <c r="E31" s="410">
        <f t="shared" si="0"/>
        <v>0</v>
      </c>
      <c r="F31" s="383">
        <f t="shared" si="1"/>
        <v>0</v>
      </c>
    </row>
    <row r="32" spans="1:6" s="384" customFormat="1" ht="15" customHeight="1" x14ac:dyDescent="0.25">
      <c r="A32" s="408" t="s">
        <v>544</v>
      </c>
      <c r="B32" s="409">
        <f>Revenue!F60</f>
        <v>0</v>
      </c>
      <c r="C32" s="409">
        <f>Revenue!H60</f>
        <v>0</v>
      </c>
      <c r="D32" s="409">
        <f>Revenue!J60</f>
        <v>500000</v>
      </c>
      <c r="E32" s="410">
        <f t="shared" si="0"/>
        <v>500000</v>
      </c>
      <c r="F32" s="383">
        <f t="shared" si="1"/>
        <v>1</v>
      </c>
    </row>
    <row r="33" spans="1:12" s="384" customFormat="1" ht="15" customHeight="1" x14ac:dyDescent="0.25">
      <c r="A33" s="408" t="s">
        <v>517</v>
      </c>
      <c r="B33" s="409">
        <f>Revenue!F61</f>
        <v>0</v>
      </c>
      <c r="C33" s="409">
        <f>Revenue!H61</f>
        <v>0</v>
      </c>
      <c r="D33" s="409">
        <f>Revenue!J61</f>
        <v>0</v>
      </c>
      <c r="E33" s="410">
        <f t="shared" si="0"/>
        <v>0</v>
      </c>
      <c r="F33" s="383">
        <f t="shared" si="1"/>
        <v>0</v>
      </c>
    </row>
    <row r="34" spans="1:12" s="384" customFormat="1" ht="15" customHeight="1" x14ac:dyDescent="0.25">
      <c r="A34" s="408" t="s">
        <v>518</v>
      </c>
      <c r="B34" s="409">
        <f>Revenue!F62</f>
        <v>0</v>
      </c>
      <c r="C34" s="409">
        <f>Revenue!H62</f>
        <v>0</v>
      </c>
      <c r="D34" s="409">
        <f>Revenue!J62</f>
        <v>0</v>
      </c>
      <c r="E34" s="410">
        <f t="shared" si="0"/>
        <v>0</v>
      </c>
      <c r="F34" s="383">
        <f t="shared" si="1"/>
        <v>0</v>
      </c>
    </row>
    <row r="35" spans="1:12" ht="15" customHeight="1" x14ac:dyDescent="0.25">
      <c r="A35" s="320" t="s">
        <v>155</v>
      </c>
      <c r="B35" s="318"/>
      <c r="C35" s="318"/>
      <c r="D35" s="318"/>
      <c r="E35" s="318"/>
      <c r="F35" s="311"/>
    </row>
    <row r="36" spans="1:12" ht="15" customHeight="1" x14ac:dyDescent="0.25">
      <c r="A36" s="317" t="s">
        <v>254</v>
      </c>
      <c r="B36" s="314">
        <f>Revenue!F95+Revenue!F96</f>
        <v>0</v>
      </c>
      <c r="C36" s="314">
        <f>Revenue!H95+Revenue!H96</f>
        <v>0</v>
      </c>
      <c r="D36" s="314">
        <f>Revenue!J95+Revenue!J96</f>
        <v>0</v>
      </c>
      <c r="E36" s="314">
        <f>D36-C36</f>
        <v>0</v>
      </c>
      <c r="F36" s="315">
        <f>IF(ISBLANK(E36),"  ",IF(C36&gt;0,E36/C36,IF(E36&gt;0,1,0)))</f>
        <v>0</v>
      </c>
    </row>
    <row r="37" spans="1:12" ht="15" customHeight="1" x14ac:dyDescent="0.25">
      <c r="A37" s="321" t="s">
        <v>156</v>
      </c>
      <c r="B37" s="318"/>
      <c r="C37" s="318"/>
      <c r="D37" s="318"/>
      <c r="E37" s="318"/>
      <c r="F37" s="311"/>
    </row>
    <row r="38" spans="1:12" ht="15" customHeight="1" x14ac:dyDescent="0.25">
      <c r="A38" s="317" t="s">
        <v>254</v>
      </c>
      <c r="B38" s="310">
        <f>Revenue!F97</f>
        <v>0</v>
      </c>
      <c r="C38" s="310">
        <f>Revenue!H97</f>
        <v>0</v>
      </c>
      <c r="D38" s="310">
        <f>Revenue!J97</f>
        <v>0</v>
      </c>
      <c r="E38" s="314">
        <f>D38-C38</f>
        <v>0</v>
      </c>
      <c r="F38" s="315">
        <f>IF(ISBLANK(E38),"  ",IF(C38&gt;0,E38/C38,IF(E38&gt;0,1,0)))</f>
        <v>0</v>
      </c>
    </row>
    <row r="39" spans="1:12" ht="15" customHeight="1" x14ac:dyDescent="0.25">
      <c r="A39" s="319"/>
      <c r="B39" s="318"/>
      <c r="C39" s="318"/>
      <c r="D39" s="318"/>
      <c r="E39" s="316"/>
      <c r="F39" s="315" t="str">
        <f>IF(ISBLANK(E39),"  ",IF(C39&gt;0,E39/C39,IF(E39&gt;0,1,0)))</f>
        <v xml:space="preserve">  </v>
      </c>
    </row>
    <row r="40" spans="1:12" s="3" customFormat="1" ht="15" customHeight="1" x14ac:dyDescent="0.25">
      <c r="A40" s="322" t="s">
        <v>157</v>
      </c>
      <c r="B40" s="323">
        <f>B39+B38+B36+B10+B9+B8</f>
        <v>23005581</v>
      </c>
      <c r="C40" s="323">
        <f>C39+C38+C36+C10+C9+C8</f>
        <v>23005581</v>
      </c>
      <c r="D40" s="323">
        <f>D39+D38+D36+D10+D9+D8</f>
        <v>27446827</v>
      </c>
      <c r="E40" s="323">
        <f>D40-C40</f>
        <v>4441246</v>
      </c>
      <c r="F40" s="324">
        <f>IF(ISBLANK(E40),"  ",IF(C40&gt;0,E40/C40,IF(E40&gt;0,1,0)))</f>
        <v>0.19305080797568208</v>
      </c>
    </row>
    <row r="41" spans="1:12" ht="15" customHeight="1" x14ac:dyDescent="0.25">
      <c r="A41" s="320" t="s">
        <v>373</v>
      </c>
      <c r="B41" s="318"/>
      <c r="C41" s="318"/>
      <c r="D41" s="318"/>
      <c r="E41" s="318"/>
      <c r="F41" s="311"/>
    </row>
    <row r="42" spans="1:12" ht="15" customHeight="1" x14ac:dyDescent="0.25">
      <c r="A42" s="325" t="s">
        <v>367</v>
      </c>
      <c r="B42" s="314">
        <f>Revenue!F102</f>
        <v>0</v>
      </c>
      <c r="C42" s="314">
        <f>Revenue!H102</f>
        <v>0</v>
      </c>
      <c r="D42" s="314">
        <f>Revenue!J102</f>
        <v>0</v>
      </c>
      <c r="E42" s="314">
        <f t="shared" ref="E42:E47" si="2">D42-C42</f>
        <v>0</v>
      </c>
      <c r="F42" s="315">
        <f t="shared" ref="F42:F47" si="3">IF(ISBLANK(E42),"  ",IF(C42&gt;0,E42/C42,IF(E42&gt;0,1,0)))</f>
        <v>0</v>
      </c>
    </row>
    <row r="43" spans="1:12" ht="15" customHeight="1" x14ac:dyDescent="0.25">
      <c r="A43" s="326" t="s">
        <v>368</v>
      </c>
      <c r="B43" s="314">
        <f>Revenue!F103</f>
        <v>0</v>
      </c>
      <c r="C43" s="314">
        <f>Revenue!H103</f>
        <v>0</v>
      </c>
      <c r="D43" s="314">
        <f>Revenue!J103</f>
        <v>0</v>
      </c>
      <c r="E43" s="316">
        <f t="shared" si="2"/>
        <v>0</v>
      </c>
      <c r="F43" s="315">
        <f t="shared" si="3"/>
        <v>0</v>
      </c>
    </row>
    <row r="44" spans="1:12" ht="15" customHeight="1" x14ac:dyDescent="0.25">
      <c r="A44" s="326" t="s">
        <v>369</v>
      </c>
      <c r="B44" s="314">
        <f>Revenue!F104</f>
        <v>0</v>
      </c>
      <c r="C44" s="314">
        <f>Revenue!H104</f>
        <v>0</v>
      </c>
      <c r="D44" s="314">
        <f>Revenue!J104</f>
        <v>0</v>
      </c>
      <c r="E44" s="316">
        <f t="shared" si="2"/>
        <v>0</v>
      </c>
      <c r="F44" s="315">
        <f t="shared" si="3"/>
        <v>0</v>
      </c>
    </row>
    <row r="45" spans="1:12" ht="15" customHeight="1" x14ac:dyDescent="0.25">
      <c r="A45" s="326" t="s">
        <v>370</v>
      </c>
      <c r="B45" s="314">
        <f>Revenue!F105</f>
        <v>0</v>
      </c>
      <c r="C45" s="314">
        <f>Revenue!H105</f>
        <v>0</v>
      </c>
      <c r="D45" s="314">
        <f>Revenue!J105</f>
        <v>0</v>
      </c>
      <c r="E45" s="316">
        <f t="shared" si="2"/>
        <v>0</v>
      </c>
      <c r="F45" s="315">
        <f t="shared" si="3"/>
        <v>0</v>
      </c>
    </row>
    <row r="46" spans="1:12" ht="15" customHeight="1" x14ac:dyDescent="0.25">
      <c r="A46" s="327" t="s">
        <v>371</v>
      </c>
      <c r="B46" s="314">
        <f>Revenue!F106</f>
        <v>0</v>
      </c>
      <c r="C46" s="314">
        <f>Revenue!H106</f>
        <v>0</v>
      </c>
      <c r="D46" s="314">
        <f>Revenue!J106</f>
        <v>0</v>
      </c>
      <c r="E46" s="316">
        <f t="shared" si="2"/>
        <v>0</v>
      </c>
      <c r="F46" s="315">
        <f t="shared" si="3"/>
        <v>0</v>
      </c>
    </row>
    <row r="47" spans="1:12" s="3" customFormat="1" ht="15" customHeight="1" x14ac:dyDescent="0.25">
      <c r="A47" s="320" t="s">
        <v>372</v>
      </c>
      <c r="B47" s="328">
        <f>SUM(B42:B46)</f>
        <v>0</v>
      </c>
      <c r="C47" s="328">
        <f>SUM(C42:C46)</f>
        <v>0</v>
      </c>
      <c r="D47" s="328">
        <f>SUM(D42:D46)</f>
        <v>0</v>
      </c>
      <c r="E47" s="328">
        <f t="shared" si="2"/>
        <v>0</v>
      </c>
      <c r="F47" s="324">
        <f t="shared" si="3"/>
        <v>0</v>
      </c>
      <c r="L47" s="3" t="s">
        <v>117</v>
      </c>
    </row>
    <row r="48" spans="1:12" ht="15" customHeight="1" x14ac:dyDescent="0.25">
      <c r="A48" s="319" t="s">
        <v>117</v>
      </c>
      <c r="B48" s="318"/>
      <c r="C48" s="318"/>
      <c r="D48" s="318"/>
      <c r="E48" s="318"/>
      <c r="F48" s="311"/>
    </row>
    <row r="49" spans="1:6" s="3" customFormat="1" ht="15" customHeight="1" x14ac:dyDescent="0.25">
      <c r="A49" s="329" t="s">
        <v>73</v>
      </c>
      <c r="B49" s="330">
        <f>Revenue!F93-Revenue!F91</f>
        <v>0</v>
      </c>
      <c r="C49" s="330">
        <f>Revenue!H93-Revenue!H91</f>
        <v>0</v>
      </c>
      <c r="D49" s="330">
        <f>Revenue!J93-Revenue!J91</f>
        <v>0</v>
      </c>
      <c r="E49" s="330">
        <f>D49-C49</f>
        <v>0</v>
      </c>
      <c r="F49" s="324">
        <f>IF(ISBLANK(E49),"  ",IF(C49&gt;0,E49/C49,IF(E49&gt;0,1,0)))</f>
        <v>0</v>
      </c>
    </row>
    <row r="50" spans="1:6" ht="15" customHeight="1" x14ac:dyDescent="0.25">
      <c r="A50" s="319" t="s">
        <v>117</v>
      </c>
      <c r="B50" s="318"/>
      <c r="C50" s="318"/>
      <c r="D50" s="318"/>
      <c r="E50" s="318"/>
      <c r="F50" s="311"/>
    </row>
    <row r="51" spans="1:6" s="3" customFormat="1" ht="15" customHeight="1" x14ac:dyDescent="0.25">
      <c r="A51" s="329" t="s">
        <v>408</v>
      </c>
      <c r="B51" s="330">
        <f>Revenue!F109</f>
        <v>0</v>
      </c>
      <c r="C51" s="330">
        <f>Revenue!H109</f>
        <v>0</v>
      </c>
      <c r="D51" s="330">
        <f>Revenue!J109</f>
        <v>0</v>
      </c>
      <c r="E51" s="330">
        <f>D51-C51</f>
        <v>0</v>
      </c>
      <c r="F51" s="324">
        <f>IF(ISBLANK(E51),"  ",IF(C51&gt;0,E51/C51,IF(E51&gt;0,1,0)))</f>
        <v>0</v>
      </c>
    </row>
    <row r="52" spans="1:6" ht="15" customHeight="1" x14ac:dyDescent="0.25">
      <c r="A52" s="319" t="s">
        <v>117</v>
      </c>
      <c r="B52" s="318"/>
      <c r="C52" s="318"/>
      <c r="D52" s="318"/>
      <c r="E52" s="318"/>
      <c r="F52" s="311"/>
    </row>
    <row r="53" spans="1:6" s="3" customFormat="1" ht="15" customHeight="1" x14ac:dyDescent="0.25">
      <c r="A53" s="320" t="s">
        <v>158</v>
      </c>
      <c r="B53" s="328">
        <f>Revenue!F7+Revenue!F20+Revenue!F24+Revenue!F32+Revenue!F77</f>
        <v>38529464</v>
      </c>
      <c r="C53" s="328">
        <f>Revenue!H7+Revenue!H20+Revenue!H24+Revenue!H32+Revenue!H77</f>
        <v>45067731</v>
      </c>
      <c r="D53" s="328">
        <f>Revenue!J7+Revenue!J20+Revenue!J24+Revenue!J32+Revenue!J77</f>
        <v>45067731</v>
      </c>
      <c r="E53" s="328">
        <f>D53-C53</f>
        <v>0</v>
      </c>
      <c r="F53" s="324">
        <f>IF(ISBLANK(E53),"  ",IF(C53&gt;0,E53/C53,IF(E53&gt;0,1,0)))</f>
        <v>0</v>
      </c>
    </row>
    <row r="54" spans="1:6" ht="15" customHeight="1" x14ac:dyDescent="0.25">
      <c r="A54" s="319" t="s">
        <v>117</v>
      </c>
      <c r="B54" s="318"/>
      <c r="C54" s="318"/>
      <c r="D54" s="318"/>
      <c r="E54" s="318"/>
      <c r="F54" s="311"/>
    </row>
    <row r="55" spans="1:6" s="3" customFormat="1" ht="15" customHeight="1" x14ac:dyDescent="0.25">
      <c r="A55" s="331" t="s">
        <v>159</v>
      </c>
      <c r="B55" s="332">
        <f>Revenue!F69</f>
        <v>0</v>
      </c>
      <c r="C55" s="332">
        <f>Revenue!H69</f>
        <v>0</v>
      </c>
      <c r="D55" s="332">
        <f>Revenue!J69</f>
        <v>0</v>
      </c>
      <c r="E55" s="332">
        <f>D55-C55</f>
        <v>0</v>
      </c>
      <c r="F55" s="324">
        <f>IF(ISBLANK(E55),"  ",IF(C55&gt;0,E55/C55,IF(E55&gt;0,1,0)))</f>
        <v>0</v>
      </c>
    </row>
    <row r="56" spans="1:6" ht="15" customHeight="1" x14ac:dyDescent="0.25">
      <c r="A56" s="320"/>
      <c r="B56" s="310"/>
      <c r="C56" s="310"/>
      <c r="D56" s="310"/>
      <c r="E56" s="310"/>
      <c r="F56" s="333"/>
    </row>
    <row r="57" spans="1:6" s="3" customFormat="1" ht="15" customHeight="1" x14ac:dyDescent="0.25">
      <c r="A57" s="320" t="s">
        <v>32</v>
      </c>
      <c r="B57" s="328">
        <f>Revenue!F35</f>
        <v>0</v>
      </c>
      <c r="C57" s="328">
        <f>Revenue!H35</f>
        <v>0</v>
      </c>
      <c r="D57" s="328">
        <f>Revenue!J35</f>
        <v>0</v>
      </c>
      <c r="E57" s="332">
        <f>D57-C57</f>
        <v>0</v>
      </c>
      <c r="F57" s="324">
        <f>IF(ISBLANK(E57),"  ",IF(C57&gt;0,E57/C57,IF(E57&gt;0,1,0)))</f>
        <v>0</v>
      </c>
    </row>
    <row r="58" spans="1:6" ht="15" customHeight="1" x14ac:dyDescent="0.25">
      <c r="A58" s="319"/>
      <c r="B58" s="318"/>
      <c r="C58" s="318"/>
      <c r="D58" s="318"/>
      <c r="E58" s="318"/>
      <c r="F58" s="311"/>
    </row>
    <row r="59" spans="1:6" s="3" customFormat="1" ht="15" customHeight="1" x14ac:dyDescent="0.25">
      <c r="A59" s="334" t="s">
        <v>160</v>
      </c>
      <c r="B59" s="328">
        <f>B57+B55+B53+B51+B49+B40-B47</f>
        <v>61535045</v>
      </c>
      <c r="C59" s="328">
        <f>C57+C55+C53+C51+C49+C40-C47</f>
        <v>68073312</v>
      </c>
      <c r="D59" s="328">
        <f>D57+D55+D53+D51+D49+D40-D47</f>
        <v>72514558</v>
      </c>
      <c r="E59" s="328">
        <f>D59-C59</f>
        <v>4441246</v>
      </c>
      <c r="F59" s="324">
        <f>IF(ISBLANK(E59),"  ",IF(C59&gt;0,E59/C59,IF(E59&gt;0,1,0)))</f>
        <v>6.5242102514418573E-2</v>
      </c>
    </row>
    <row r="60" spans="1:6" ht="15" customHeight="1" x14ac:dyDescent="0.25">
      <c r="A60" s="335"/>
      <c r="B60" s="318"/>
      <c r="C60" s="318"/>
      <c r="D60" s="318"/>
      <c r="E60" s="318"/>
      <c r="F60" s="311" t="s">
        <v>117</v>
      </c>
    </row>
    <row r="61" spans="1:6" ht="15" customHeight="1" x14ac:dyDescent="0.25">
      <c r="A61" s="336"/>
      <c r="B61" s="310"/>
      <c r="C61" s="310"/>
      <c r="D61" s="310"/>
      <c r="E61" s="310"/>
      <c r="F61" s="312" t="s">
        <v>117</v>
      </c>
    </row>
    <row r="62" spans="1:6" ht="15" customHeight="1" x14ac:dyDescent="0.25">
      <c r="A62" s="334" t="s">
        <v>161</v>
      </c>
      <c r="B62" s="310"/>
      <c r="C62" s="310"/>
      <c r="D62" s="310"/>
      <c r="E62" s="310"/>
      <c r="F62" s="312"/>
    </row>
    <row r="63" spans="1:6" ht="15" customHeight="1" x14ac:dyDescent="0.25">
      <c r="A63" s="317" t="s">
        <v>162</v>
      </c>
      <c r="B63" s="310">
        <f>Instruction!F44</f>
        <v>29380554</v>
      </c>
      <c r="C63" s="310">
        <f>Instruction!H44</f>
        <v>31575876</v>
      </c>
      <c r="D63" s="310">
        <f>Instruction!J44</f>
        <v>34016261</v>
      </c>
      <c r="E63" s="310">
        <f t="shared" ref="E63:E76" si="4">D63-C63</f>
        <v>2440385</v>
      </c>
      <c r="F63" s="315">
        <f t="shared" ref="F63:F76" si="5">IF(ISBLANK(E63),"  ",IF(C63&gt;0,E63/C63,IF(E63&gt;0,1,0)))</f>
        <v>7.7286375206185892E-2</v>
      </c>
    </row>
    <row r="64" spans="1:6" ht="15" customHeight="1" x14ac:dyDescent="0.25">
      <c r="A64" s="319" t="s">
        <v>163</v>
      </c>
      <c r="B64" s="318">
        <f>Research!F44</f>
        <v>397038</v>
      </c>
      <c r="C64" s="318">
        <f>Research!H44</f>
        <v>438271</v>
      </c>
      <c r="D64" s="318">
        <f>Research!J44</f>
        <v>334141</v>
      </c>
      <c r="E64" s="318">
        <f t="shared" si="4"/>
        <v>-104130</v>
      </c>
      <c r="F64" s="315">
        <f t="shared" si="5"/>
        <v>-0.2375927223110815</v>
      </c>
    </row>
    <row r="65" spans="1:6" ht="15" customHeight="1" x14ac:dyDescent="0.25">
      <c r="A65" s="319" t="s">
        <v>164</v>
      </c>
      <c r="B65" s="318">
        <f>'Public Service'!F44</f>
        <v>97373</v>
      </c>
      <c r="C65" s="318">
        <f>'Public Service'!H44</f>
        <v>277347</v>
      </c>
      <c r="D65" s="318">
        <f>'Public Service'!J44</f>
        <v>250182</v>
      </c>
      <c r="E65" s="318">
        <f t="shared" si="4"/>
        <v>-27165</v>
      </c>
      <c r="F65" s="315">
        <f t="shared" si="5"/>
        <v>-9.794589449318003E-2</v>
      </c>
    </row>
    <row r="66" spans="1:6" ht="15" customHeight="1" x14ac:dyDescent="0.25">
      <c r="A66" s="319" t="s">
        <v>165</v>
      </c>
      <c r="B66" s="318">
        <f>'Academic Supp'!F44</f>
        <v>6128156</v>
      </c>
      <c r="C66" s="318">
        <f>'Academic Supp'!H44</f>
        <v>6334699</v>
      </c>
      <c r="D66" s="318">
        <f>'Academic Supp'!J44</f>
        <v>7026718</v>
      </c>
      <c r="E66" s="318">
        <f t="shared" si="4"/>
        <v>692019</v>
      </c>
      <c r="F66" s="315">
        <f t="shared" si="5"/>
        <v>0.10924260174003532</v>
      </c>
    </row>
    <row r="67" spans="1:6" ht="15" customHeight="1" x14ac:dyDescent="0.25">
      <c r="A67" s="319" t="s">
        <v>166</v>
      </c>
      <c r="B67" s="318">
        <f>'Student Services'!F44</f>
        <v>3758388</v>
      </c>
      <c r="C67" s="318">
        <f>'Student Services'!H44</f>
        <v>4060091</v>
      </c>
      <c r="D67" s="318">
        <f>'Student Services'!J44</f>
        <v>4210547</v>
      </c>
      <c r="E67" s="318">
        <f t="shared" si="4"/>
        <v>150456</v>
      </c>
      <c r="F67" s="315">
        <f t="shared" si="5"/>
        <v>3.7057297484218953E-2</v>
      </c>
    </row>
    <row r="68" spans="1:6" ht="15" customHeight="1" x14ac:dyDescent="0.25">
      <c r="A68" s="319" t="s">
        <v>167</v>
      </c>
      <c r="B68" s="318">
        <f>'Institutional Supp'!F44</f>
        <v>8771666</v>
      </c>
      <c r="C68" s="318">
        <f>'Institutional Supp'!H44</f>
        <v>7793623</v>
      </c>
      <c r="D68" s="318">
        <f>'Institutional Supp'!J44</f>
        <v>8422686</v>
      </c>
      <c r="E68" s="318">
        <f t="shared" si="4"/>
        <v>629063</v>
      </c>
      <c r="F68" s="315">
        <f t="shared" si="5"/>
        <v>8.0715092326123547E-2</v>
      </c>
    </row>
    <row r="69" spans="1:6" ht="15" customHeight="1" x14ac:dyDescent="0.25">
      <c r="A69" s="319" t="s">
        <v>168</v>
      </c>
      <c r="B69" s="318">
        <f>Scholarships!F44</f>
        <v>5979955</v>
      </c>
      <c r="C69" s="318">
        <f>Scholarships!H44</f>
        <v>8371889</v>
      </c>
      <c r="D69" s="318">
        <f>Scholarships!J44</f>
        <v>7834836</v>
      </c>
      <c r="E69" s="318">
        <f t="shared" si="4"/>
        <v>-537053</v>
      </c>
      <c r="F69" s="315">
        <f t="shared" si="5"/>
        <v>-6.4149560511373244E-2</v>
      </c>
    </row>
    <row r="70" spans="1:6" ht="15" customHeight="1" x14ac:dyDescent="0.25">
      <c r="A70" s="319" t="s">
        <v>169</v>
      </c>
      <c r="B70" s="318">
        <f>'OP&amp;M'!F44</f>
        <v>6585313</v>
      </c>
      <c r="C70" s="318">
        <f>'OP&amp;M'!H44</f>
        <v>7125140</v>
      </c>
      <c r="D70" s="318">
        <f>'OP&amp;M'!J44</f>
        <v>7676069</v>
      </c>
      <c r="E70" s="318">
        <f t="shared" si="4"/>
        <v>550929</v>
      </c>
      <c r="F70" s="315">
        <f t="shared" si="5"/>
        <v>7.732184911454372E-2</v>
      </c>
    </row>
    <row r="71" spans="1:6" s="3" customFormat="1" ht="15" customHeight="1" x14ac:dyDescent="0.25">
      <c r="A71" s="337" t="s">
        <v>170</v>
      </c>
      <c r="B71" s="323">
        <f>SUM(B63:B70)</f>
        <v>61098443</v>
      </c>
      <c r="C71" s="323">
        <f>SUM(C63:C70)</f>
        <v>65976936</v>
      </c>
      <c r="D71" s="323">
        <f>SUM(D63:D70)</f>
        <v>69771440</v>
      </c>
      <c r="E71" s="323">
        <f t="shared" si="4"/>
        <v>3794504</v>
      </c>
      <c r="F71" s="324">
        <f t="shared" si="5"/>
        <v>5.751258288199379E-2</v>
      </c>
    </row>
    <row r="72" spans="1:6" ht="15" customHeight="1" x14ac:dyDescent="0.25">
      <c r="A72" s="319" t="s">
        <v>171</v>
      </c>
      <c r="B72" s="318">
        <f>Hospitals!F44</f>
        <v>0</v>
      </c>
      <c r="C72" s="318">
        <f>Hospitals!H44</f>
        <v>0</v>
      </c>
      <c r="D72" s="318">
        <f>Hospitals!J44</f>
        <v>0</v>
      </c>
      <c r="E72" s="318">
        <f t="shared" si="4"/>
        <v>0</v>
      </c>
      <c r="F72" s="315">
        <f t="shared" si="5"/>
        <v>0</v>
      </c>
    </row>
    <row r="73" spans="1:6" ht="15" customHeight="1" x14ac:dyDescent="0.25">
      <c r="A73" s="319" t="s">
        <v>172</v>
      </c>
      <c r="B73" s="318">
        <f>Transfers!F44</f>
        <v>0</v>
      </c>
      <c r="C73" s="318">
        <f>Transfers!H44</f>
        <v>0</v>
      </c>
      <c r="D73" s="318">
        <f>Transfers!J44</f>
        <v>0</v>
      </c>
      <c r="E73" s="318">
        <f t="shared" si="4"/>
        <v>0</v>
      </c>
      <c r="F73" s="315">
        <f t="shared" si="5"/>
        <v>0</v>
      </c>
    </row>
    <row r="74" spans="1:6" ht="15" customHeight="1" x14ac:dyDescent="0.25">
      <c r="A74" s="319" t="s">
        <v>173</v>
      </c>
      <c r="B74" s="318">
        <f>Athletics!U21+Athletics!U23</f>
        <v>422237</v>
      </c>
      <c r="C74" s="318">
        <f>Athletics!V21+Athletics!V23</f>
        <v>0</v>
      </c>
      <c r="D74" s="318">
        <f>Athletics!W21+Athletics!W23</f>
        <v>2713118</v>
      </c>
      <c r="E74" s="318">
        <f t="shared" si="4"/>
        <v>2713118</v>
      </c>
      <c r="F74" s="315">
        <f t="shared" si="5"/>
        <v>1</v>
      </c>
    </row>
    <row r="75" spans="1:6" ht="15" customHeight="1" x14ac:dyDescent="0.25">
      <c r="A75" s="319" t="s">
        <v>174</v>
      </c>
      <c r="B75" s="318">
        <f>Other!F44</f>
        <v>14365</v>
      </c>
      <c r="C75" s="318">
        <f>Other!H44</f>
        <v>2096376</v>
      </c>
      <c r="D75" s="318">
        <f>Other!J44</f>
        <v>30000</v>
      </c>
      <c r="E75" s="318">
        <f t="shared" si="4"/>
        <v>-2066376</v>
      </c>
      <c r="F75" s="315">
        <f t="shared" si="5"/>
        <v>-0.98568959003537537</v>
      </c>
    </row>
    <row r="76" spans="1:6" s="3" customFormat="1" ht="15" customHeight="1" x14ac:dyDescent="0.25">
      <c r="A76" s="338" t="s">
        <v>175</v>
      </c>
      <c r="B76" s="339">
        <f>B75+B74+B73+B72+B71</f>
        <v>61535045</v>
      </c>
      <c r="C76" s="339">
        <f>C75+C74+C73+C72+C71</f>
        <v>68073312</v>
      </c>
      <c r="D76" s="339">
        <f>D75+D74+D73+D72+D71</f>
        <v>72514558</v>
      </c>
      <c r="E76" s="339">
        <f t="shared" si="4"/>
        <v>4441246</v>
      </c>
      <c r="F76" s="324">
        <f t="shared" si="5"/>
        <v>6.5242102514418573E-2</v>
      </c>
    </row>
    <row r="77" spans="1:6" ht="15" customHeight="1" x14ac:dyDescent="0.25">
      <c r="A77" s="336"/>
      <c r="B77" s="310"/>
      <c r="C77" s="310"/>
      <c r="D77" s="310"/>
      <c r="E77" s="310"/>
      <c r="F77" s="312"/>
    </row>
    <row r="78" spans="1:6" ht="15" customHeight="1" x14ac:dyDescent="0.25">
      <c r="A78" s="334" t="s">
        <v>176</v>
      </c>
      <c r="B78" s="310"/>
      <c r="C78" s="310"/>
      <c r="D78" s="310"/>
      <c r="E78" s="310"/>
      <c r="F78" s="312"/>
    </row>
    <row r="79" spans="1:6" ht="15" customHeight="1" x14ac:dyDescent="0.25">
      <c r="A79" s="317" t="s">
        <v>177</v>
      </c>
      <c r="B79" s="314">
        <f>Instruction!F7+Research!F7+'Public Service'!F7+'Academic Supp'!F7+'Student Services'!F7+'Institutional Supp'!F7+Scholarships!F7+'OP&amp;M'!F7+Hospitals!F7+Transfers!F7+Other!F7</f>
        <v>31274383</v>
      </c>
      <c r="C79" s="314">
        <f>Instruction!H7+Research!H7+'Public Service'!H7+'Academic Supp'!H7+'Student Services'!H7+'Institutional Supp'!H7+Scholarships!H7+'OP&amp;M'!H7+Hospitals!H7+Transfers!H7+Other!H7</f>
        <v>32205410</v>
      </c>
      <c r="D79" s="314">
        <f>Instruction!J7+Research!J7+'Public Service'!J7+'Academic Supp'!J7+'Student Services'!J7+'Institutional Supp'!J7+Scholarships!J7+'OP&amp;M'!J7+Hospitals!J7+Transfers!J7+Other!J7</f>
        <v>32004500</v>
      </c>
      <c r="E79" s="310">
        <f t="shared" ref="E79:E97" si="6">D79-C79</f>
        <v>-200910</v>
      </c>
      <c r="F79" s="315">
        <f t="shared" ref="F79:F97" si="7">IF(ISBLANK(E79),"  ",IF(C79&gt;0,E79/C79,IF(E79&gt;0,1,0)))</f>
        <v>-6.2383928662917195E-3</v>
      </c>
    </row>
    <row r="80" spans="1:6" ht="15" customHeight="1" x14ac:dyDescent="0.25">
      <c r="A80" s="319" t="s">
        <v>178</v>
      </c>
      <c r="B80" s="316">
        <f>Instruction!F8+Research!F8+'Public Service'!F8+'Academic Supp'!F8+'Student Services'!F8+'Institutional Supp'!F8+Scholarships!F8+'OP&amp;M'!F8+Hospitals!F8+Transfers!F8+Other!F8</f>
        <v>322705</v>
      </c>
      <c r="C80" s="314">
        <f>Instruction!H8+Research!H8+'Public Service'!H8+'Academic Supp'!H8+'Student Services'!H8+'Institutional Supp'!H8+Scholarships!H8+'OP&amp;M'!H8+Hospitals!H8+Transfers!H8+Other!H8</f>
        <v>371146</v>
      </c>
      <c r="D80" s="314">
        <f>Instruction!J8+Research!J8+'Public Service'!J8+'Academic Supp'!J8+'Student Services'!J8+'Institutional Supp'!J8+Scholarships!J8+'OP&amp;M'!J8+Hospitals!J8+Transfers!J8+Other!J8</f>
        <v>383705</v>
      </c>
      <c r="E80" s="318">
        <f t="shared" si="6"/>
        <v>12559</v>
      </c>
      <c r="F80" s="315">
        <f t="shared" si="7"/>
        <v>3.3838435548274801E-2</v>
      </c>
    </row>
    <row r="81" spans="1:6" ht="15" customHeight="1" x14ac:dyDescent="0.25">
      <c r="A81" s="319" t="s">
        <v>179</v>
      </c>
      <c r="B81" s="369">
        <f>Instruction!F9+Research!F9+'Public Service'!F9+'Academic Supp'!F9+'Student Services'!F9+'Institutional Supp'!F9+Scholarships!F9+'OP&amp;M'!F9+Hospitals!F9+Transfers!F9+Other!F9</f>
        <v>15431610</v>
      </c>
      <c r="C81" s="314">
        <f>Instruction!H9+Research!H9+'Public Service'!H9+'Academic Supp'!H9+'Student Services'!H9+'Institutional Supp'!H9+Scholarships!H9+'OP&amp;M'!H9+Hospitals!H9+Transfers!H9+Other!H9</f>
        <v>15856581</v>
      </c>
      <c r="D81" s="314">
        <f>Instruction!J9+Research!J9+'Public Service'!J9+'Academic Supp'!J9+'Student Services'!J9+'Institutional Supp'!J9+Scholarships!J9+'OP&amp;M'!J9+Hospitals!J9+Transfers!J9+Other!J9</f>
        <v>14832227</v>
      </c>
      <c r="E81" s="318">
        <f t="shared" si="6"/>
        <v>-1024354</v>
      </c>
      <c r="F81" s="315">
        <f t="shared" si="7"/>
        <v>-6.4601189878196311E-2</v>
      </c>
    </row>
    <row r="82" spans="1:6" s="3" customFormat="1" ht="15" customHeight="1" x14ac:dyDescent="0.25">
      <c r="A82" s="337" t="s">
        <v>180</v>
      </c>
      <c r="B82" s="339">
        <f>SUM(B79:B81)</f>
        <v>47028698</v>
      </c>
      <c r="C82" s="339">
        <f>SUM(C79:C81)</f>
        <v>48433137</v>
      </c>
      <c r="D82" s="339">
        <f>SUM(D79:D81)</f>
        <v>47220432</v>
      </c>
      <c r="E82" s="323">
        <f t="shared" si="6"/>
        <v>-1212705</v>
      </c>
      <c r="F82" s="324">
        <f t="shared" si="7"/>
        <v>-2.5038745683559585E-2</v>
      </c>
    </row>
    <row r="83" spans="1:6" ht="15" customHeight="1" x14ac:dyDescent="0.25">
      <c r="A83" s="319" t="s">
        <v>181</v>
      </c>
      <c r="B83" s="316">
        <f>Instruction!F12+Research!F12+'Public Service'!F12+'Academic Supp'!F12+'Student Services'!F12+'Institutional Supp'!F12+Scholarships!F12+'OP&amp;M'!F12+Hospitals!F12+Transfers!F12+Other!F12</f>
        <v>138742</v>
      </c>
      <c r="C83" s="316">
        <f>Instruction!H12+Research!H12+'Public Service'!H12+'Academic Supp'!H12+'Student Services'!H12+'Institutional Supp'!H12+Scholarships!H12+'OP&amp;M'!H12+Hospitals!H12+Transfers!H12+Other!H12</f>
        <v>151425</v>
      </c>
      <c r="D83" s="316">
        <f>Instruction!J12+Research!J12+'Public Service'!J12+'Academic Supp'!J12+'Student Services'!J12+'Institutional Supp'!J12+Scholarships!J12+'OP&amp;M'!J12+Hospitals!J12+Transfers!J12+Other!J12</f>
        <v>318380</v>
      </c>
      <c r="E83" s="318">
        <f t="shared" si="6"/>
        <v>166955</v>
      </c>
      <c r="F83" s="315">
        <f t="shared" si="7"/>
        <v>1.1025590226184581</v>
      </c>
    </row>
    <row r="84" spans="1:6" ht="15" customHeight="1" x14ac:dyDescent="0.25">
      <c r="A84" s="319" t="s">
        <v>182</v>
      </c>
      <c r="B84" s="314">
        <f>Instruction!F14+Research!F14+'Public Service'!F14+'Academic Supp'!F14+'Student Services'!F14+'Institutional Supp'!F14+Scholarships!F14+'OP&amp;M'!F14+Hospitals!F14+Transfers!F14+Other!F14</f>
        <v>3631543</v>
      </c>
      <c r="C84" s="314">
        <f>Instruction!H14+Research!H14+'Public Service'!H14+'Academic Supp'!H14+'Student Services'!H14+'Institutional Supp'!H14+Scholarships!H14+'OP&amp;M'!H14+Hospitals!H14+Transfers!H14+Other!H14</f>
        <v>3842883</v>
      </c>
      <c r="D84" s="314">
        <f>Instruction!J14+Research!J14+'Public Service'!J14+'Academic Supp'!J14+'Student Services'!J14+'Institutional Supp'!J14+Scholarships!J14+'OP&amp;M'!J14+Hospitals!J14+Transfers!J14+Other!J14</f>
        <v>4531195</v>
      </c>
      <c r="E84" s="318">
        <f t="shared" si="6"/>
        <v>688312</v>
      </c>
      <c r="F84" s="315">
        <f t="shared" si="7"/>
        <v>0.1791134416530506</v>
      </c>
    </row>
    <row r="85" spans="1:6" ht="15" customHeight="1" x14ac:dyDescent="0.25">
      <c r="A85" s="319" t="s">
        <v>183</v>
      </c>
      <c r="B85" s="310">
        <f>Instruction!F16+Research!F16+'Public Service'!F16+'Academic Supp'!F16+'Student Services'!F16+'Institutional Supp'!F16+Scholarships!F16+'OP&amp;M'!F16+Hospitals!F16+Transfers!F16+Other!F16</f>
        <v>654374</v>
      </c>
      <c r="C85" s="310">
        <f>Instruction!H16+Research!H16+'Public Service'!H16+'Academic Supp'!H16+'Student Services'!H16+'Institutional Supp'!H16+Scholarships!H16+'OP&amp;M'!H16+Hospitals!H16+Transfers!H16+Other!H16</f>
        <v>704001</v>
      </c>
      <c r="D85" s="310">
        <f>Instruction!J16+Research!J16+'Public Service'!J16+'Academic Supp'!J16+'Student Services'!J16+'Institutional Supp'!J16+Scholarships!J16+'OP&amp;M'!J16+Hospitals!J16+Transfers!J16+Other!J16</f>
        <v>691807</v>
      </c>
      <c r="E85" s="318">
        <f t="shared" si="6"/>
        <v>-12194</v>
      </c>
      <c r="F85" s="315">
        <f t="shared" si="7"/>
        <v>-1.7320998123582211E-2</v>
      </c>
    </row>
    <row r="86" spans="1:6" s="3" customFormat="1" ht="15" customHeight="1" x14ac:dyDescent="0.25">
      <c r="A86" s="321" t="s">
        <v>184</v>
      </c>
      <c r="B86" s="339">
        <f>SUM(B83:B85)</f>
        <v>4424659</v>
      </c>
      <c r="C86" s="339">
        <f>SUM(C83:C85)</f>
        <v>4698309</v>
      </c>
      <c r="D86" s="339">
        <f>SUM(D83:D85)</f>
        <v>5541382</v>
      </c>
      <c r="E86" s="323">
        <f t="shared" si="6"/>
        <v>843073</v>
      </c>
      <c r="F86" s="324">
        <f t="shared" si="7"/>
        <v>0.17944179490961534</v>
      </c>
    </row>
    <row r="87" spans="1:6" ht="15" customHeight="1" x14ac:dyDescent="0.25">
      <c r="A87" s="319" t="s">
        <v>185</v>
      </c>
      <c r="B87" s="310">
        <f>Instruction!F27+Research!F27+'Public Service'!F27+'Academic Supp'!F27+'Student Services'!F27+'Institutional Supp'!F27+Scholarships!F27+'OP&amp;M'!F27+Hospitals!F27+Transfers!F27+Other!F27</f>
        <v>275327</v>
      </c>
      <c r="C87" s="310">
        <f>Instruction!H27+Research!H27+'Public Service'!H27+'Academic Supp'!H27+'Student Services'!H27+'Institutional Supp'!H27+Scholarships!H27+'OP&amp;M'!H27+Hospitals!H27+Transfers!H27+Other!H27</f>
        <v>312008</v>
      </c>
      <c r="D87" s="310">
        <f>Instruction!J27+Research!J27+'Public Service'!J27+'Academic Supp'!J27+'Student Services'!J27+'Institutional Supp'!J27+Scholarships!J27+'OP&amp;M'!J27+Hospitals!J27+Transfers!J27++Other!J27</f>
        <v>333358</v>
      </c>
      <c r="E87" s="318">
        <f t="shared" si="6"/>
        <v>21350</v>
      </c>
      <c r="F87" s="315">
        <f t="shared" si="7"/>
        <v>6.8427732622240459E-2</v>
      </c>
    </row>
    <row r="88" spans="1:6" ht="15" customHeight="1" x14ac:dyDescent="0.25">
      <c r="A88" s="319" t="s">
        <v>186</v>
      </c>
      <c r="B88" s="318">
        <f>Instruction!F29+Research!F29+'Public Service'!F29+'Academic Supp'!F29+'Student Services'!F29+'Institutional Supp'!F29+Scholarships!F29+'OP&amp;M'!F29+Hospitals!F29+Transfers!F29+Other!F29+Athletics!U21+Athletics!U23</f>
        <v>7275025</v>
      </c>
      <c r="C88" s="318">
        <f>Instruction!H29+Research!H29+'Public Service'!H29+'Academic Supp'!H29+'Student Services'!H29+'Institutional Supp'!H29+Scholarships!H29+'OP&amp;M'!H29+Hospitals!H29+Transfers!H29+Other!H29+Athletics!V21+Athletics!V23</f>
        <v>12009215</v>
      </c>
      <c r="D88" s="318">
        <f>Instruction!J29+Research!J29+'Public Service'!J29+'Academic Supp'!J29+'Student Services'!J29+'Institutional Supp'!J29+Scholarships!J29+'OP&amp;M'!J29+Hospitals!J29+Transfers!J29+Other!J29+Athletics!W21+Athletics!W23</f>
        <v>16880615</v>
      </c>
      <c r="E88" s="318">
        <f t="shared" si="6"/>
        <v>4871400</v>
      </c>
      <c r="F88" s="315">
        <f t="shared" si="7"/>
        <v>0.40563850343257241</v>
      </c>
    </row>
    <row r="89" spans="1:6" ht="15" customHeight="1" x14ac:dyDescent="0.25">
      <c r="A89" s="319" t="s">
        <v>187</v>
      </c>
      <c r="B89" s="318">
        <f>Instruction!F37+Research!F37+'Public Service'!F37+'Academic Supp'!F37+'Student Services'!F37+'Institutional Supp'!F37+Scholarships!F37+'OP&amp;M'!F37+Hospitals!F37+Transfers!F37+Other!F37</f>
        <v>0</v>
      </c>
      <c r="C89" s="318">
        <f>Instruction!H37+Research!H37+'Public Service'!H37+'Academic Supp'!H37+'Student Services'!H37+'Institutional Supp'!H37+Scholarships!H37+'OP&amp;M'!H37+Hospitals!H37+Transfers!H37+Other!H37</f>
        <v>0</v>
      </c>
      <c r="D89" s="318">
        <f>Instruction!J37+Research!J37+'Public Service'!J37+'Academic Supp'!J37+'Student Services'!J37+'Institutional Supp'!J37+Scholarships!J37+'OP&amp;M'!J37+Hospitals!J37+Transfers!J37+Other!J37</f>
        <v>0</v>
      </c>
      <c r="E89" s="318">
        <f t="shared" si="6"/>
        <v>0</v>
      </c>
      <c r="F89" s="315">
        <f t="shared" si="7"/>
        <v>0</v>
      </c>
    </row>
    <row r="90" spans="1:6" ht="15" customHeight="1" x14ac:dyDescent="0.25">
      <c r="A90" s="319" t="s">
        <v>188</v>
      </c>
      <c r="B90" s="318">
        <f>Instruction!F39+Research!F39+'Public Service'!F39+'Academic Supp'!F39+'Student Services'!F39+'Institutional Supp'!F39+Scholarships!F39+'OP&amp;M'!F39+Hospitals!F39+Transfers!F39+Other!F39</f>
        <v>2026250</v>
      </c>
      <c r="C90" s="318">
        <f>Instruction!H39+Research!H39+'Public Service'!H39+'Academic Supp'!H39+'Student Services'!H39+'Institutional Supp'!H39+Scholarships!H39+'OP&amp;M'!H39+Hospitals!H39+Transfers!H39+Other!H39</f>
        <v>2269022</v>
      </c>
      <c r="D90" s="318">
        <f>Instruction!J39+Research!J39+'Public Service'!J39+'Academic Supp'!J39+'Student Services'!J39+'Institutional Supp'!J39+Scholarships!J39+'OP&amp;M'!J39+Hospitals!J39+Transfers!J39+Other!J39</f>
        <v>2187539</v>
      </c>
      <c r="E90" s="318">
        <f t="shared" si="6"/>
        <v>-81483</v>
      </c>
      <c r="F90" s="315">
        <f t="shared" si="7"/>
        <v>-3.5911066529985165E-2</v>
      </c>
    </row>
    <row r="91" spans="1:6" s="3" customFormat="1" ht="15" customHeight="1" x14ac:dyDescent="0.25">
      <c r="A91" s="321" t="s">
        <v>189</v>
      </c>
      <c r="B91" s="323">
        <f>SUM(B87:B90)</f>
        <v>9576602</v>
      </c>
      <c r="C91" s="323">
        <f>SUM(C87:C90)</f>
        <v>14590245</v>
      </c>
      <c r="D91" s="323">
        <f>SUM(D87:D90)</f>
        <v>19401512</v>
      </c>
      <c r="E91" s="323">
        <f t="shared" si="6"/>
        <v>4811267</v>
      </c>
      <c r="F91" s="324">
        <f t="shared" si="7"/>
        <v>0.3297591644280134</v>
      </c>
    </row>
    <row r="92" spans="1:6" ht="15" customHeight="1" x14ac:dyDescent="0.25">
      <c r="A92" s="319" t="s">
        <v>190</v>
      </c>
      <c r="B92" s="318">
        <f>Instruction!F32+Instruction!F34+Research!F32+Research!F34+'Public Service'!F32+'Public Service'!F34+'Academic Supp'!F32+'Academic Supp'!F34+'Student Services'!F32+'Student Services'!F34+'Institutional Supp'!F32+'Institutional Supp'!F34+Scholarships!F32+Scholarships!F34+'OP&amp;M'!F32+'OP&amp;M'!F34+Hospitals!F32+Hospitals!F34+Transfers!F32+Transfers!F34+Other!F32+Other!F34</f>
        <v>166726</v>
      </c>
      <c r="C92" s="318">
        <f>Instruction!H32+Instruction!H34+Research!H32+Research!H34+'Public Service'!H32+'Public Service'!H34+'Academic Supp'!H32+'Academic Supp'!H34+'Student Services'!H32+'Student Services'!H34+'Institutional Supp'!H32+'Institutional Supp'!H34+Scholarships!H32+Scholarships!H34+'OP&amp;M'!H32+'OP&amp;M'!H34+Hospitals!H32+Hospitals!H34+Transfers!H32+Transfers!H34+Other!H32+Other!H34</f>
        <v>0</v>
      </c>
      <c r="D92" s="318">
        <f>Instruction!J32+Instruction!J34+Research!J32+Research!J34+'Public Service'!J32+'Public Service'!J34+'Academic Supp'!J32+'Academic Supp'!J34+'Student Services'!J32+'Student Services'!J34+'Institutional Supp'!J32+'Institutional Supp'!J34+Scholarships!J32+Scholarships!J34+'OP&amp;M'!J32+'OP&amp;M'!J34+Hospitals!J32+Hospitals!J34+Transfers!J32+Transfers!J34+Other!J32+Other!J34</f>
        <v>0</v>
      </c>
      <c r="E92" s="318">
        <f t="shared" si="6"/>
        <v>0</v>
      </c>
      <c r="F92" s="315">
        <f t="shared" si="7"/>
        <v>0</v>
      </c>
    </row>
    <row r="93" spans="1:6" ht="15" customHeight="1" x14ac:dyDescent="0.25">
      <c r="A93" s="319" t="s">
        <v>191</v>
      </c>
      <c r="B93" s="318">
        <f>Instruction!F31+Research!F31+'Public Service'!F31+'Academic Supp'!F31+'Student Services'!F31+'Institutional Supp'!F31+Scholarships!F31+'OP&amp;M'!F31+Hospitals!F31+Transfers!F31+Other!F31</f>
        <v>338360</v>
      </c>
      <c r="C93" s="318">
        <f>Instruction!H31+Research!H31+'Public Service'!H31+'Academic Supp'!H31+'Student Services'!H31+'Institutional Supp'!H31+Scholarships!H31+'OP&amp;M'!H31+Hospitals!H31+Transfers!H31+Other!H31</f>
        <v>351621</v>
      </c>
      <c r="D93" s="318">
        <f>Instruction!J31+Research!J31+'Public Service'!J31+'Academic Supp'!J31+'Student Services'!J31+'Institutional Supp'!J31+Scholarships!J31+'OP&amp;M'!J31+Hospitals!J31+Transfers!J31+Other!J31</f>
        <v>351232</v>
      </c>
      <c r="E93" s="318">
        <f t="shared" si="6"/>
        <v>-389</v>
      </c>
      <c r="F93" s="315">
        <f t="shared" si="7"/>
        <v>-1.1063047997702071E-3</v>
      </c>
    </row>
    <row r="94" spans="1:6" ht="15" customHeight="1" x14ac:dyDescent="0.25">
      <c r="A94" s="326" t="s">
        <v>192</v>
      </c>
      <c r="B94" s="318">
        <f>Instruction!F33+Research!F33+'Public Service'!F33+'Academic Supp'!F33+'Student Services'!F33+'Institutional Supp'!F33+Scholarships!F33+'OP&amp;M'!F33+Hospitals!F33+Transfers!F33+Other!F33</f>
        <v>0</v>
      </c>
      <c r="C94" s="318">
        <f>Instruction!H33+Research!H33+'Public Service'!H33+'Academic Supp'!H33+'Student Services'!H33+'Institutional Supp'!H33+Scholarships!H33+'OP&amp;M'!H33+Hospitals!H33+Transfers!H33+Other!H33</f>
        <v>0</v>
      </c>
      <c r="D94" s="318">
        <f>Instruction!J33+Research!J33+'Public Service'!J33+'Academic Supp'!J33+'Student Services'!J33+'Institutional Supp'!J33+Scholarships!J33+'OP&amp;M'!J33+Hospitals!J33+Transfers!J33++Other!J33</f>
        <v>0</v>
      </c>
      <c r="E94" s="318">
        <f t="shared" si="6"/>
        <v>0</v>
      </c>
      <c r="F94" s="315">
        <f t="shared" si="7"/>
        <v>0</v>
      </c>
    </row>
    <row r="95" spans="1:6" s="3" customFormat="1" ht="15" customHeight="1" x14ac:dyDescent="0.25">
      <c r="A95" s="340" t="s">
        <v>193</v>
      </c>
      <c r="B95" s="339">
        <f>SUM(B92:B94)</f>
        <v>505086</v>
      </c>
      <c r="C95" s="339">
        <f>SUM(C92:C94)</f>
        <v>351621</v>
      </c>
      <c r="D95" s="339">
        <f>SUM(D92:D94)</f>
        <v>351232</v>
      </c>
      <c r="E95" s="339">
        <f t="shared" si="6"/>
        <v>-389</v>
      </c>
      <c r="F95" s="324">
        <f t="shared" si="7"/>
        <v>-1.1063047997702071E-3</v>
      </c>
    </row>
    <row r="96" spans="1:6" ht="15" customHeight="1" x14ac:dyDescent="0.25">
      <c r="A96" s="326" t="s">
        <v>290</v>
      </c>
      <c r="B96" s="318">
        <f>Instruction!F42+Research!F42+'Public Service'!F42+'Academic Supp'!F42+'Student Services'!F42+'Institutional Supp'!F42+Scholarships!F42+'OP&amp;M'!F42+Hospitals!F42+Transfers!F42+Other!F42</f>
        <v>0</v>
      </c>
      <c r="C96" s="318">
        <f>Instruction!H42+Research!H42+'Public Service'!H42+'Academic Supp'!H42+'Student Services'!H42+'Institutional Supp'!H42+Scholarships!H42+'OP&amp;M'!H42+Hospitals!H42+Transfers!H42+Other!H42</f>
        <v>0</v>
      </c>
      <c r="D96" s="316">
        <f>Instruction!J42+Research!J42+'Public Service'!J42+'Academic Supp'!J42+'Student Services'!J42+'Institutional Supp'!J42+Scholarships!J42+'OP&amp;M'!J42+Hospitals!J42+Transfers!J42+Other!J42</f>
        <v>0</v>
      </c>
      <c r="E96" s="318">
        <f t="shared" si="6"/>
        <v>0</v>
      </c>
      <c r="F96" s="315">
        <f t="shared" si="7"/>
        <v>0</v>
      </c>
    </row>
    <row r="97" spans="1:6" s="3" customFormat="1" ht="15" customHeight="1" thickBot="1" x14ac:dyDescent="0.3">
      <c r="A97" s="341" t="s">
        <v>175</v>
      </c>
      <c r="B97" s="342">
        <f>B95+B91+B86+B82+B96</f>
        <v>61535045</v>
      </c>
      <c r="C97" s="342">
        <f>C95+C91+C86+C82+C96</f>
        <v>68073312</v>
      </c>
      <c r="D97" s="343">
        <f>D95+D91+D86+D82+D96</f>
        <v>72514558</v>
      </c>
      <c r="E97" s="342">
        <f t="shared" si="6"/>
        <v>4441246</v>
      </c>
      <c r="F97" s="344">
        <f t="shared" si="7"/>
        <v>6.5242102514418573E-2</v>
      </c>
    </row>
    <row r="98" spans="1:6" ht="15" customHeight="1" x14ac:dyDescent="0.25">
      <c r="A98" s="96"/>
      <c r="B98" s="137"/>
      <c r="C98" s="137"/>
      <c r="D98" s="137"/>
      <c r="E98" s="137"/>
      <c r="F98" s="300" t="s">
        <v>117</v>
      </c>
    </row>
    <row r="99" spans="1:6" ht="15" customHeight="1" x14ac:dyDescent="0.25">
      <c r="A99" s="96" t="s">
        <v>551</v>
      </c>
      <c r="B99" s="137"/>
      <c r="C99" s="137"/>
      <c r="D99" s="137"/>
      <c r="E99" s="137"/>
      <c r="F99" s="300"/>
    </row>
    <row r="100" spans="1:6" ht="15" customHeight="1" x14ac:dyDescent="0.25">
      <c r="A100" s="96" t="s">
        <v>194</v>
      </c>
      <c r="B100" s="137"/>
      <c r="C100" s="137"/>
      <c r="D100" s="137"/>
      <c r="E100" s="137"/>
      <c r="F100" s="300"/>
    </row>
    <row r="101" spans="1:6" ht="15" customHeight="1" x14ac:dyDescent="0.25">
      <c r="A101" s="96" t="s">
        <v>117</v>
      </c>
      <c r="B101" s="137"/>
      <c r="C101" s="137"/>
      <c r="D101" s="137"/>
      <c r="E101" s="137"/>
      <c r="F101" s="345"/>
    </row>
    <row r="102" spans="1:6" ht="15" customHeight="1" x14ac:dyDescent="0.25">
      <c r="F102" s="8"/>
    </row>
    <row r="103" spans="1:6" ht="15" customHeight="1" x14ac:dyDescent="0.25">
      <c r="F103" s="8"/>
    </row>
  </sheetData>
  <pageMargins left="0.45" right="0.45" top="0.5" bottom="0.5" header="0.3" footer="0.3"/>
  <pageSetup scale="4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L56"/>
  <sheetViews>
    <sheetView zoomScaleNormal="100" workbookViewId="0">
      <pane xSplit="1" ySplit="5" topLeftCell="B12" activePane="bottomRight" state="frozen"/>
      <selection pane="topRight" activeCell="B1" sqref="B1"/>
      <selection pane="bottomLeft" activeCell="A6" sqref="A6"/>
      <selection pane="bottomRight" activeCell="B30" sqref="B30"/>
    </sheetView>
  </sheetViews>
  <sheetFormatPr defaultColWidth="12.42578125" defaultRowHeight="15" customHeight="1" x14ac:dyDescent="0.2"/>
  <cols>
    <col min="1" max="1" width="73.140625" style="97" customWidth="1"/>
    <col min="2" max="5" width="24.85546875" style="137" customWidth="1"/>
    <col min="6" max="6" width="24.85546875" style="97" customWidth="1"/>
    <col min="7" max="7" width="16.85546875" style="97" customWidth="1"/>
    <col min="8" max="16384" width="12.42578125" style="97"/>
  </cols>
  <sheetData>
    <row r="1" spans="1:12" s="353" customFormat="1" ht="20.100000000000001" customHeight="1" x14ac:dyDescent="0.25">
      <c r="A1" s="347" t="s">
        <v>131</v>
      </c>
      <c r="B1" s="349"/>
      <c r="C1" s="350" t="s">
        <v>79</v>
      </c>
      <c r="D1" s="351" t="str">
        <f>Revenue!B2</f>
        <v>Nicholls State University</v>
      </c>
      <c r="E1" s="352"/>
      <c r="G1" s="354"/>
      <c r="H1" s="354"/>
      <c r="I1" s="354"/>
      <c r="J1" s="354"/>
      <c r="K1" s="354"/>
      <c r="L1" s="354"/>
    </row>
    <row r="2" spans="1:12" s="353" customFormat="1" ht="20.100000000000001" customHeight="1" x14ac:dyDescent="0.25">
      <c r="A2" s="347" t="s">
        <v>199</v>
      </c>
      <c r="B2" s="349"/>
      <c r="C2" s="349"/>
      <c r="D2" s="349"/>
      <c r="E2" s="349"/>
      <c r="F2" s="354"/>
      <c r="G2" s="354"/>
      <c r="H2" s="354"/>
      <c r="I2" s="354"/>
      <c r="J2" s="354"/>
      <c r="K2" s="354"/>
      <c r="L2" s="354"/>
    </row>
    <row r="3" spans="1:12" s="353" customFormat="1" ht="20.100000000000001" customHeight="1" thickBot="1" x14ac:dyDescent="0.3">
      <c r="A3" s="348" t="s">
        <v>200</v>
      </c>
      <c r="B3" s="355"/>
      <c r="C3" s="355"/>
      <c r="D3" s="355"/>
      <c r="E3" s="355"/>
      <c r="F3" s="354"/>
      <c r="G3" s="354"/>
      <c r="H3" s="354"/>
      <c r="I3" s="354"/>
      <c r="J3" s="354"/>
      <c r="K3" s="354"/>
      <c r="L3" s="354"/>
    </row>
    <row r="4" spans="1:12" ht="15" customHeight="1" thickTop="1" x14ac:dyDescent="0.25">
      <c r="A4" s="280" t="s">
        <v>201</v>
      </c>
      <c r="B4" s="281" t="s">
        <v>546</v>
      </c>
      <c r="C4" s="281" t="s">
        <v>202</v>
      </c>
      <c r="D4" s="281" t="s">
        <v>202</v>
      </c>
      <c r="E4" s="282" t="s">
        <v>203</v>
      </c>
      <c r="F4" s="283"/>
    </row>
    <row r="5" spans="1:12" ht="15" customHeight="1" x14ac:dyDescent="0.25">
      <c r="A5" s="195"/>
      <c r="B5" s="284" t="s">
        <v>503</v>
      </c>
      <c r="C5" s="284" t="s">
        <v>503</v>
      </c>
      <c r="D5" s="438" t="s">
        <v>535</v>
      </c>
      <c r="E5" s="284" t="s">
        <v>503</v>
      </c>
    </row>
    <row r="6" spans="1:12" ht="15" customHeight="1" x14ac:dyDescent="0.25">
      <c r="A6" s="208" t="s">
        <v>204</v>
      </c>
      <c r="B6" s="285"/>
      <c r="C6" s="285"/>
      <c r="D6" s="285"/>
      <c r="E6" s="286"/>
    </row>
    <row r="7" spans="1:12" ht="15" customHeight="1" x14ac:dyDescent="0.2">
      <c r="A7" s="391" t="s">
        <v>205</v>
      </c>
      <c r="B7" s="287">
        <f>Revenue!F87</f>
        <v>0</v>
      </c>
      <c r="C7" s="287">
        <f>Revenue!H87</f>
        <v>0</v>
      </c>
      <c r="D7" s="287">
        <f>Revenue!J87</f>
        <v>0</v>
      </c>
      <c r="E7" s="288">
        <f t="shared" ref="E7:E12" si="0">D7-C7</f>
        <v>0</v>
      </c>
    </row>
    <row r="8" spans="1:12" ht="15" customHeight="1" x14ac:dyDescent="0.2">
      <c r="A8" s="385" t="s">
        <v>206</v>
      </c>
      <c r="B8" s="285">
        <f>Revenue!F88</f>
        <v>0</v>
      </c>
      <c r="C8" s="285">
        <f>Revenue!H88</f>
        <v>0</v>
      </c>
      <c r="D8" s="285">
        <f>Revenue!J88</f>
        <v>0</v>
      </c>
      <c r="E8" s="286">
        <f t="shared" si="0"/>
        <v>0</v>
      </c>
    </row>
    <row r="9" spans="1:12" ht="15" customHeight="1" x14ac:dyDescent="0.2">
      <c r="A9" s="392" t="s">
        <v>251</v>
      </c>
      <c r="B9" s="285">
        <f>Revenue!F89</f>
        <v>0</v>
      </c>
      <c r="C9" s="285">
        <f>Revenue!H89</f>
        <v>0</v>
      </c>
      <c r="D9" s="285">
        <f>Revenue!J89</f>
        <v>0</v>
      </c>
      <c r="E9" s="286">
        <f t="shared" si="0"/>
        <v>0</v>
      </c>
    </row>
    <row r="10" spans="1:12" ht="15" customHeight="1" x14ac:dyDescent="0.2">
      <c r="A10" s="392" t="s">
        <v>207</v>
      </c>
      <c r="B10" s="285">
        <f>Revenue!F90</f>
        <v>0</v>
      </c>
      <c r="C10" s="285">
        <f>Revenue!H90</f>
        <v>0</v>
      </c>
      <c r="D10" s="285">
        <f>Revenue!J90</f>
        <v>0</v>
      </c>
      <c r="E10" s="286">
        <f t="shared" si="0"/>
        <v>0</v>
      </c>
    </row>
    <row r="11" spans="1:12" ht="15" customHeight="1" x14ac:dyDescent="0.2">
      <c r="A11" s="392" t="s">
        <v>252</v>
      </c>
      <c r="B11" s="285">
        <f>Revenue!F92</f>
        <v>0</v>
      </c>
      <c r="C11" s="285">
        <f>Revenue!H92</f>
        <v>0</v>
      </c>
      <c r="D11" s="285">
        <f>Revenue!J92</f>
        <v>0</v>
      </c>
      <c r="E11" s="286">
        <f t="shared" si="0"/>
        <v>0</v>
      </c>
    </row>
    <row r="12" spans="1:12" s="152" customFormat="1" ht="15" customHeight="1" x14ac:dyDescent="0.25">
      <c r="A12" s="211" t="s">
        <v>208</v>
      </c>
      <c r="B12" s="289">
        <f>B10+B9+B8+B7+B11</f>
        <v>0</v>
      </c>
      <c r="C12" s="289">
        <f>C10+C9+C8+C7+C11</f>
        <v>0</v>
      </c>
      <c r="D12" s="289">
        <f>D10+D9+D8+D7+D11</f>
        <v>0</v>
      </c>
      <c r="E12" s="290">
        <f t="shared" si="0"/>
        <v>0</v>
      </c>
    </row>
    <row r="13" spans="1:12" s="152" customFormat="1" ht="15" customHeight="1" x14ac:dyDescent="0.25">
      <c r="A13" s="211" t="s">
        <v>408</v>
      </c>
      <c r="B13" s="289">
        <f>Revenue!F109</f>
        <v>0</v>
      </c>
      <c r="C13" s="289">
        <f>Revenue!H109</f>
        <v>0</v>
      </c>
      <c r="D13" s="289">
        <f>Revenue!J109</f>
        <v>0</v>
      </c>
      <c r="E13" s="290">
        <f>D13-C13</f>
        <v>0</v>
      </c>
    </row>
    <row r="14" spans="1:12" ht="15" customHeight="1" x14ac:dyDescent="0.25">
      <c r="A14" s="208" t="s">
        <v>209</v>
      </c>
      <c r="B14" s="285"/>
      <c r="C14" s="285"/>
      <c r="D14" s="285"/>
      <c r="E14" s="286"/>
    </row>
    <row r="15" spans="1:12" ht="15" customHeight="1" x14ac:dyDescent="0.25">
      <c r="A15" s="196" t="s">
        <v>210</v>
      </c>
      <c r="B15" s="287"/>
      <c r="C15" s="287"/>
      <c r="D15" s="287"/>
      <c r="E15" s="288"/>
    </row>
    <row r="16" spans="1:12" ht="15" customHeight="1" x14ac:dyDescent="0.2">
      <c r="A16" s="391" t="s">
        <v>211</v>
      </c>
      <c r="B16" s="287">
        <f>Revenue!F7</f>
        <v>28173947</v>
      </c>
      <c r="C16" s="287">
        <f>Revenue!H7</f>
        <v>33238766</v>
      </c>
      <c r="D16" s="287">
        <f>Revenue!J7</f>
        <v>32990888</v>
      </c>
      <c r="E16" s="287">
        <f>D16-C16</f>
        <v>-247878</v>
      </c>
    </row>
    <row r="17" spans="1:5" ht="15" customHeight="1" x14ac:dyDescent="0.2">
      <c r="A17" s="391" t="s">
        <v>212</v>
      </c>
      <c r="B17" s="287">
        <f>Revenue!F19</f>
        <v>198279</v>
      </c>
      <c r="C17" s="287">
        <f>Revenue!H19</f>
        <v>157739</v>
      </c>
      <c r="D17" s="287">
        <f>Revenue!J19</f>
        <v>207580</v>
      </c>
      <c r="E17" s="287">
        <f>D17-C17</f>
        <v>49841</v>
      </c>
    </row>
    <row r="18" spans="1:5" ht="15" customHeight="1" x14ac:dyDescent="0.2">
      <c r="A18" s="391" t="s">
        <v>213</v>
      </c>
      <c r="B18" s="287">
        <f>Revenue!F9</f>
        <v>1231453</v>
      </c>
      <c r="C18" s="287">
        <f>Revenue!H9</f>
        <v>1471900</v>
      </c>
      <c r="D18" s="287">
        <f>Revenue!J9</f>
        <v>1446943</v>
      </c>
      <c r="E18" s="287">
        <f>D18-C18</f>
        <v>-24957</v>
      </c>
    </row>
    <row r="19" spans="1:5" ht="15" customHeight="1" x14ac:dyDescent="0.2">
      <c r="A19" s="391" t="s">
        <v>214</v>
      </c>
      <c r="B19" s="287">
        <f>Revenue!F10</f>
        <v>616082</v>
      </c>
      <c r="C19" s="287">
        <f>Revenue!H10</f>
        <v>617981</v>
      </c>
      <c r="D19" s="287">
        <f>Revenue!J10</f>
        <v>609425</v>
      </c>
      <c r="E19" s="287">
        <f>D19-C19</f>
        <v>-8556</v>
      </c>
    </row>
    <row r="20" spans="1:5" ht="15" customHeight="1" x14ac:dyDescent="0.2">
      <c r="A20" s="391" t="s">
        <v>351</v>
      </c>
      <c r="B20" s="287">
        <f>Revenue!F11</f>
        <v>0</v>
      </c>
      <c r="C20" s="287">
        <f>Revenue!H11</f>
        <v>0</v>
      </c>
      <c r="D20" s="287">
        <f>Revenue!J11</f>
        <v>0</v>
      </c>
      <c r="E20" s="287">
        <f t="shared" ref="E20:E28" si="1">D20-C20</f>
        <v>0</v>
      </c>
    </row>
    <row r="21" spans="1:5" ht="15" customHeight="1" x14ac:dyDescent="0.2">
      <c r="A21" s="391" t="s">
        <v>352</v>
      </c>
      <c r="B21" s="287">
        <f>Revenue!F12</f>
        <v>0</v>
      </c>
      <c r="C21" s="287">
        <f>Revenue!H12</f>
        <v>0</v>
      </c>
      <c r="D21" s="287">
        <f>Revenue!J12</f>
        <v>0</v>
      </c>
      <c r="E21" s="287">
        <f t="shared" si="1"/>
        <v>0</v>
      </c>
    </row>
    <row r="22" spans="1:5" ht="15" customHeight="1" x14ac:dyDescent="0.2">
      <c r="A22" s="391" t="s">
        <v>412</v>
      </c>
      <c r="B22" s="287">
        <f>Revenue!F13</f>
        <v>0</v>
      </c>
      <c r="C22" s="287">
        <f>Revenue!H13</f>
        <v>0</v>
      </c>
      <c r="D22" s="287">
        <f>Revenue!J13</f>
        <v>0</v>
      </c>
      <c r="E22" s="287">
        <f>D22-C22</f>
        <v>0</v>
      </c>
    </row>
    <row r="23" spans="1:5" ht="15" customHeight="1" x14ac:dyDescent="0.2">
      <c r="A23" s="391" t="s">
        <v>414</v>
      </c>
      <c r="B23" s="287">
        <f>Revenue!F16</f>
        <v>0</v>
      </c>
      <c r="C23" s="287">
        <f>Revenue!H16</f>
        <v>0</v>
      </c>
      <c r="D23" s="287">
        <f>Revenue!J16</f>
        <v>0</v>
      </c>
      <c r="E23" s="287">
        <f t="shared" si="1"/>
        <v>0</v>
      </c>
    </row>
    <row r="24" spans="1:5" ht="15" customHeight="1" x14ac:dyDescent="0.2">
      <c r="A24" s="391" t="s">
        <v>353</v>
      </c>
      <c r="B24" s="287">
        <f>Revenue!F14</f>
        <v>0</v>
      </c>
      <c r="C24" s="287">
        <f>Revenue!H14</f>
        <v>0</v>
      </c>
      <c r="D24" s="287">
        <f>Revenue!J14</f>
        <v>0</v>
      </c>
      <c r="E24" s="287">
        <f t="shared" si="1"/>
        <v>0</v>
      </c>
    </row>
    <row r="25" spans="1:5" ht="15" customHeight="1" x14ac:dyDescent="0.2">
      <c r="A25" s="391" t="s">
        <v>354</v>
      </c>
      <c r="B25" s="287">
        <f>Revenue!F15</f>
        <v>0</v>
      </c>
      <c r="C25" s="287">
        <f>Revenue!H15</f>
        <v>0</v>
      </c>
      <c r="D25" s="287">
        <f>Revenue!J15</f>
        <v>0</v>
      </c>
      <c r="E25" s="287">
        <f t="shared" si="1"/>
        <v>0</v>
      </c>
    </row>
    <row r="26" spans="1:5" ht="15" customHeight="1" x14ac:dyDescent="0.2">
      <c r="A26" s="391" t="s">
        <v>355</v>
      </c>
      <c r="B26" s="287">
        <f>Revenue!F17</f>
        <v>0</v>
      </c>
      <c r="C26" s="287">
        <f>Revenue!H17</f>
        <v>0</v>
      </c>
      <c r="D26" s="287">
        <f>Revenue!J17</f>
        <v>0</v>
      </c>
      <c r="E26" s="287">
        <f t="shared" si="1"/>
        <v>0</v>
      </c>
    </row>
    <row r="27" spans="1:5" ht="15" customHeight="1" x14ac:dyDescent="0.2">
      <c r="A27" s="391" t="s">
        <v>356</v>
      </c>
      <c r="B27" s="287">
        <f>Revenue!F18</f>
        <v>0</v>
      </c>
      <c r="C27" s="287">
        <f>Revenue!H18</f>
        <v>0</v>
      </c>
      <c r="D27" s="287">
        <f>Revenue!J18</f>
        <v>0</v>
      </c>
      <c r="E27" s="287">
        <f t="shared" si="1"/>
        <v>0</v>
      </c>
    </row>
    <row r="28" spans="1:5" ht="15" customHeight="1" x14ac:dyDescent="0.2">
      <c r="A28" s="391" t="s">
        <v>357</v>
      </c>
      <c r="B28" s="287">
        <f>Revenue!F22</f>
        <v>369415</v>
      </c>
      <c r="C28" s="287">
        <f>Revenue!H22</f>
        <v>367885</v>
      </c>
      <c r="D28" s="287">
        <f>Revenue!J22</f>
        <v>364140</v>
      </c>
      <c r="E28" s="287">
        <f t="shared" si="1"/>
        <v>-3745</v>
      </c>
    </row>
    <row r="29" spans="1:5" ht="15" customHeight="1" x14ac:dyDescent="0.2">
      <c r="A29" s="391" t="s">
        <v>358</v>
      </c>
      <c r="B29" s="287">
        <f>Revenue!F23</f>
        <v>5565971</v>
      </c>
      <c r="C29" s="287">
        <f>Revenue!H23</f>
        <v>6121116</v>
      </c>
      <c r="D29" s="287">
        <f>Revenue!J23</f>
        <v>6099552</v>
      </c>
      <c r="E29" s="287">
        <f>D29-C29</f>
        <v>-21564</v>
      </c>
    </row>
    <row r="30" spans="1:5" s="152" customFormat="1" ht="15" customHeight="1" x14ac:dyDescent="0.25">
      <c r="A30" s="208" t="s">
        <v>215</v>
      </c>
      <c r="B30" s="289">
        <f>SUM(B16:B29)</f>
        <v>36155147</v>
      </c>
      <c r="C30" s="289">
        <f>SUM(C16:C29)</f>
        <v>41975387</v>
      </c>
      <c r="D30" s="289">
        <f>SUM(D16:D29)</f>
        <v>41718528</v>
      </c>
      <c r="E30" s="289">
        <f>SUM(E16:E29)</f>
        <v>-256859</v>
      </c>
    </row>
    <row r="31" spans="1:5" ht="15" customHeight="1" x14ac:dyDescent="0.2">
      <c r="A31" s="393" t="s">
        <v>216</v>
      </c>
      <c r="B31" s="287">
        <f>Revenue!F26</f>
        <v>0</v>
      </c>
      <c r="C31" s="287">
        <f>Revenue!H26</f>
        <v>0</v>
      </c>
      <c r="D31" s="287">
        <f>Revenue!J26</f>
        <v>0</v>
      </c>
      <c r="E31" s="288">
        <f t="shared" ref="E31:E37" si="2">D31-C31</f>
        <v>0</v>
      </c>
    </row>
    <row r="32" spans="1:5" ht="15" customHeight="1" x14ac:dyDescent="0.2">
      <c r="A32" s="391" t="s">
        <v>217</v>
      </c>
      <c r="B32" s="285">
        <f>Revenue!F28</f>
        <v>11441</v>
      </c>
      <c r="C32" s="285">
        <f>Revenue!H28</f>
        <v>11442</v>
      </c>
      <c r="D32" s="285">
        <f>Revenue!J28</f>
        <v>7315</v>
      </c>
      <c r="E32" s="286">
        <f t="shared" si="2"/>
        <v>-4127</v>
      </c>
    </row>
    <row r="33" spans="1:5" ht="15" customHeight="1" x14ac:dyDescent="0.2">
      <c r="A33" s="394" t="s">
        <v>218</v>
      </c>
      <c r="B33" s="285">
        <f>Revenue!F74</f>
        <v>214404</v>
      </c>
      <c r="C33" s="285">
        <f>Revenue!H74</f>
        <v>155000</v>
      </c>
      <c r="D33" s="285">
        <f>Revenue!J74</f>
        <v>155000</v>
      </c>
      <c r="E33" s="286">
        <f t="shared" si="2"/>
        <v>0</v>
      </c>
    </row>
    <row r="34" spans="1:5" ht="15" customHeight="1" x14ac:dyDescent="0.2">
      <c r="A34" s="392" t="s">
        <v>219</v>
      </c>
      <c r="B34" s="285">
        <f>Revenue!F29</f>
        <v>0</v>
      </c>
      <c r="C34" s="285">
        <f>Revenue!H29</f>
        <v>0</v>
      </c>
      <c r="D34" s="285">
        <f>Revenue!J29</f>
        <v>0</v>
      </c>
      <c r="E34" s="286">
        <f t="shared" si="2"/>
        <v>0</v>
      </c>
    </row>
    <row r="35" spans="1:5" ht="15" customHeight="1" x14ac:dyDescent="0.2">
      <c r="A35" s="391" t="s">
        <v>220</v>
      </c>
      <c r="B35" s="285">
        <v>0</v>
      </c>
      <c r="C35" s="285">
        <v>0</v>
      </c>
      <c r="D35" s="285">
        <v>0</v>
      </c>
      <c r="E35" s="286">
        <f t="shared" si="2"/>
        <v>0</v>
      </c>
    </row>
    <row r="36" spans="1:5" ht="15" customHeight="1" x14ac:dyDescent="0.2">
      <c r="A36" s="394" t="s">
        <v>221</v>
      </c>
      <c r="B36" s="285">
        <f>Revenue!F30</f>
        <v>2148472</v>
      </c>
      <c r="C36" s="285">
        <f>Revenue!H30</f>
        <v>2925902</v>
      </c>
      <c r="D36" s="285">
        <f>Revenue!J30</f>
        <v>3186888</v>
      </c>
      <c r="E36" s="286">
        <f t="shared" si="2"/>
        <v>260986</v>
      </c>
    </row>
    <row r="37" spans="1:5" ht="15" customHeight="1" x14ac:dyDescent="0.2">
      <c r="A37" s="393" t="s">
        <v>501</v>
      </c>
      <c r="B37" s="285">
        <f>Revenue!F31</f>
        <v>0</v>
      </c>
      <c r="C37" s="285">
        <f>Revenue!H31</f>
        <v>0</v>
      </c>
      <c r="D37" s="285">
        <f>Revenue!J31</f>
        <v>0</v>
      </c>
      <c r="E37" s="286">
        <f t="shared" si="2"/>
        <v>0</v>
      </c>
    </row>
    <row r="38" spans="1:5" s="152" customFormat="1" ht="15" customHeight="1" x14ac:dyDescent="0.25">
      <c r="A38" s="211" t="s">
        <v>222</v>
      </c>
      <c r="B38" s="291">
        <f>B30+SUM(B31:B37)</f>
        <v>38529464</v>
      </c>
      <c r="C38" s="291">
        <f>C30+SUM(C31:C37)</f>
        <v>45067731</v>
      </c>
      <c r="D38" s="291">
        <f>D30+SUM(D31:D37)</f>
        <v>45067731</v>
      </c>
      <c r="E38" s="292">
        <f>E30+SUM(E31:E37)</f>
        <v>0</v>
      </c>
    </row>
    <row r="39" spans="1:5" ht="15" customHeight="1" x14ac:dyDescent="0.25">
      <c r="A39" s="196" t="s">
        <v>223</v>
      </c>
      <c r="B39" s="287"/>
      <c r="C39" s="287"/>
      <c r="D39" s="287"/>
      <c r="E39" s="288"/>
    </row>
    <row r="40" spans="1:5" ht="15" customHeight="1" x14ac:dyDescent="0.2">
      <c r="A40" s="195" t="s">
        <v>224</v>
      </c>
      <c r="B40" s="287">
        <f>Revenue!F65</f>
        <v>0</v>
      </c>
      <c r="C40" s="287">
        <f>Revenue!H65</f>
        <v>0</v>
      </c>
      <c r="D40" s="287">
        <f>Revenue!J65</f>
        <v>0</v>
      </c>
      <c r="E40" s="288">
        <f>D40-C40</f>
        <v>0</v>
      </c>
    </row>
    <row r="41" spans="1:5" ht="15" customHeight="1" x14ac:dyDescent="0.2">
      <c r="A41" s="202" t="s">
        <v>225</v>
      </c>
      <c r="B41" s="293">
        <f>Revenue!F66</f>
        <v>0</v>
      </c>
      <c r="C41" s="293">
        <f>Revenue!H66</f>
        <v>0</v>
      </c>
      <c r="D41" s="293">
        <f>Revenue!J66</f>
        <v>0</v>
      </c>
      <c r="E41" s="294">
        <f>D41-C41</f>
        <v>0</v>
      </c>
    </row>
    <row r="42" spans="1:5" ht="15" customHeight="1" x14ac:dyDescent="0.25">
      <c r="A42" s="208" t="s">
        <v>226</v>
      </c>
      <c r="B42" s="287"/>
      <c r="C42" s="287"/>
      <c r="D42" s="287"/>
      <c r="E42" s="287"/>
    </row>
    <row r="43" spans="1:5" ht="15" customHeight="1" x14ac:dyDescent="0.2">
      <c r="A43" s="195" t="s">
        <v>227</v>
      </c>
      <c r="B43" s="287">
        <f>Revenue!F67</f>
        <v>0</v>
      </c>
      <c r="C43" s="287">
        <f>Revenue!H67</f>
        <v>0</v>
      </c>
      <c r="D43" s="287">
        <f>Revenue!J67</f>
        <v>0</v>
      </c>
      <c r="E43" s="288">
        <f>D43-C43</f>
        <v>0</v>
      </c>
    </row>
    <row r="44" spans="1:5" ht="15" customHeight="1" x14ac:dyDescent="0.2">
      <c r="A44" s="202" t="s">
        <v>249</v>
      </c>
      <c r="B44" s="285">
        <f>Revenue!F68+Revenue!F73</f>
        <v>0</v>
      </c>
      <c r="C44" s="285">
        <f>Revenue!H68+Revenue!H73</f>
        <v>0</v>
      </c>
      <c r="D44" s="285">
        <f>Revenue!J68+Revenue!J73</f>
        <v>0</v>
      </c>
      <c r="E44" s="286">
        <f>D44-C44</f>
        <v>0</v>
      </c>
    </row>
    <row r="45" spans="1:5" s="152" customFormat="1" ht="15" customHeight="1" x14ac:dyDescent="0.25">
      <c r="A45" s="208" t="s">
        <v>228</v>
      </c>
      <c r="B45" s="289">
        <f>B44+B43+B41+B40</f>
        <v>0</v>
      </c>
      <c r="C45" s="289">
        <f>C44+C43+C41+C40</f>
        <v>0</v>
      </c>
      <c r="D45" s="289">
        <f>D44+D43+D41+D40</f>
        <v>0</v>
      </c>
      <c r="E45" s="290">
        <f>D45-C45</f>
        <v>0</v>
      </c>
    </row>
    <row r="46" spans="1:5" s="152" customFormat="1" ht="15" customHeight="1" x14ac:dyDescent="0.25">
      <c r="A46" s="208" t="s">
        <v>32</v>
      </c>
      <c r="B46" s="289">
        <f>Revenue!F35</f>
        <v>0</v>
      </c>
      <c r="C46" s="289">
        <f>Revenue!H35</f>
        <v>0</v>
      </c>
      <c r="D46" s="289">
        <f>Revenue!J35</f>
        <v>0</v>
      </c>
      <c r="E46" s="290">
        <f>D46-C46</f>
        <v>0</v>
      </c>
    </row>
    <row r="47" spans="1:5" s="152" customFormat="1" ht="15" customHeight="1" thickBot="1" x14ac:dyDescent="0.3">
      <c r="A47" s="295" t="s">
        <v>229</v>
      </c>
      <c r="B47" s="296">
        <f>B45+B38+B12+B13+B46</f>
        <v>38529464</v>
      </c>
      <c r="C47" s="296">
        <f>C45+C38+C12+C13+C46</f>
        <v>45067731</v>
      </c>
      <c r="D47" s="296">
        <f>D45+D38+D12+D13+D46</f>
        <v>45067731</v>
      </c>
      <c r="E47" s="297">
        <f>D47-C47</f>
        <v>0</v>
      </c>
    </row>
    <row r="48" spans="1:5" ht="15" customHeight="1" thickTop="1" x14ac:dyDescent="0.25">
      <c r="A48" s="152"/>
    </row>
    <row r="49" spans="1:1" ht="15" customHeight="1" x14ac:dyDescent="0.25">
      <c r="A49" s="152"/>
    </row>
    <row r="51" spans="1:1" ht="15" customHeight="1" x14ac:dyDescent="0.2">
      <c r="A51" s="298"/>
    </row>
    <row r="52" spans="1:1" ht="15" customHeight="1" x14ac:dyDescent="0.2">
      <c r="A52" s="299"/>
    </row>
    <row r="53" spans="1:1" ht="15" customHeight="1" x14ac:dyDescent="0.2">
      <c r="A53" s="299" t="s">
        <v>117</v>
      </c>
    </row>
    <row r="54" spans="1:1" ht="15" customHeight="1" x14ac:dyDescent="0.2">
      <c r="A54" s="299" t="s">
        <v>117</v>
      </c>
    </row>
    <row r="56" spans="1:1" ht="15" customHeight="1" x14ac:dyDescent="0.2">
      <c r="A56" s="299" t="s">
        <v>117</v>
      </c>
    </row>
  </sheetData>
  <pageMargins left="0.7" right="0.7" top="0.75" bottom="0.75" header="0.3" footer="0.3"/>
  <pageSetup scale="49" fitToHeight="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M84"/>
  <sheetViews>
    <sheetView zoomScaleNormal="100" workbookViewId="0">
      <pane xSplit="1" ySplit="10" topLeftCell="B65" activePane="bottomRight" state="frozen"/>
      <selection pane="topRight" activeCell="B1" sqref="B1"/>
      <selection pane="bottomLeft" activeCell="A11" sqref="A11"/>
      <selection pane="bottomRight" activeCell="C3" sqref="C3"/>
    </sheetView>
  </sheetViews>
  <sheetFormatPr defaultColWidth="12.42578125" defaultRowHeight="15" customHeight="1" x14ac:dyDescent="0.2"/>
  <cols>
    <col min="1" max="1" width="61.85546875" style="97" customWidth="1"/>
    <col min="2" max="2" width="20.7109375" style="135" customWidth="1"/>
    <col min="3" max="3" width="12.7109375" style="97" customWidth="1"/>
    <col min="4" max="4" width="20.7109375" style="135" customWidth="1"/>
    <col min="5" max="5" width="12.7109375" style="97" customWidth="1"/>
    <col min="6" max="6" width="20.7109375" style="135" customWidth="1"/>
    <col min="7" max="7" width="12.7109375" style="97" customWidth="1"/>
    <col min="8" max="8" width="20.7109375" style="135" customWidth="1"/>
    <col min="9" max="9" width="12.7109375" style="97" customWidth="1"/>
    <col min="10" max="10" width="20.7109375" style="135" customWidth="1"/>
    <col min="11" max="11" width="12.7109375" style="97" customWidth="1"/>
    <col min="12" max="12" width="20.7109375" style="135" customWidth="1"/>
    <col min="13" max="13" width="12.7109375" style="97" customWidth="1"/>
    <col min="14" max="16384" width="12.42578125" style="97"/>
  </cols>
  <sheetData>
    <row r="1" spans="1:13" s="353" customFormat="1" ht="20.100000000000001" customHeight="1" x14ac:dyDescent="0.25">
      <c r="A1" s="347" t="s">
        <v>131</v>
      </c>
      <c r="B1" s="361"/>
      <c r="C1" s="354"/>
      <c r="D1" s="361"/>
      <c r="F1" s="361"/>
      <c r="H1" s="361"/>
      <c r="I1" s="354"/>
      <c r="J1" s="362" t="s">
        <v>79</v>
      </c>
      <c r="K1" s="351" t="str">
        <f>Revenue!B2</f>
        <v>Nicholls State University</v>
      </c>
      <c r="L1" s="364"/>
      <c r="M1" s="351"/>
    </row>
    <row r="2" spans="1:13" s="353" customFormat="1" ht="20.100000000000001" customHeight="1" x14ac:dyDescent="0.25">
      <c r="A2" s="347" t="s">
        <v>230</v>
      </c>
      <c r="B2" s="361"/>
      <c r="C2" s="354"/>
      <c r="D2" s="361"/>
      <c r="E2" s="354"/>
      <c r="F2" s="361"/>
      <c r="G2" s="354"/>
      <c r="H2" s="361"/>
      <c r="I2" s="354"/>
      <c r="J2" s="361"/>
      <c r="K2" s="354"/>
      <c r="L2" s="361"/>
    </row>
    <row r="3" spans="1:13" s="353" customFormat="1" ht="20.100000000000001" customHeight="1" thickBot="1" x14ac:dyDescent="0.3">
      <c r="A3" s="348" t="s">
        <v>231</v>
      </c>
      <c r="B3" s="363"/>
      <c r="C3" s="365"/>
      <c r="D3" s="363"/>
      <c r="E3" s="365"/>
      <c r="F3" s="363"/>
      <c r="G3" s="365"/>
      <c r="H3" s="363"/>
      <c r="I3" s="365"/>
      <c r="J3" s="363"/>
      <c r="K3" s="365"/>
      <c r="L3" s="363"/>
      <c r="M3" s="366"/>
    </row>
    <row r="4" spans="1:13" ht="15" customHeight="1" thickTop="1" x14ac:dyDescent="0.2">
      <c r="A4" s="193"/>
      <c r="B4" s="194"/>
      <c r="C4" s="214"/>
      <c r="D4" s="194"/>
      <c r="E4" s="214"/>
      <c r="F4" s="194"/>
      <c r="G4" s="215"/>
      <c r="H4" s="194" t="s">
        <v>117</v>
      </c>
      <c r="I4" s="214"/>
      <c r="J4" s="194"/>
      <c r="K4" s="214"/>
      <c r="L4" s="194"/>
      <c r="M4" s="215"/>
    </row>
    <row r="5" spans="1:13" ht="15" customHeight="1" x14ac:dyDescent="0.2">
      <c r="A5" s="195"/>
      <c r="G5" s="216"/>
      <c r="M5" s="216"/>
    </row>
    <row r="6" spans="1:13" ht="15" customHeight="1" x14ac:dyDescent="0.25">
      <c r="A6" s="196"/>
      <c r="B6" s="197" t="s">
        <v>504</v>
      </c>
      <c r="C6" s="217"/>
      <c r="D6" s="218"/>
      <c r="E6" s="217"/>
      <c r="F6" s="218"/>
      <c r="G6" s="219"/>
      <c r="H6" s="197" t="s">
        <v>540</v>
      </c>
      <c r="I6" s="217"/>
      <c r="J6" s="218"/>
      <c r="K6" s="217"/>
      <c r="L6" s="218"/>
      <c r="M6" s="220" t="s">
        <v>117</v>
      </c>
    </row>
    <row r="7" spans="1:13" ht="15" customHeight="1" x14ac:dyDescent="0.2">
      <c r="A7" s="195" t="s">
        <v>117</v>
      </c>
      <c r="B7" s="135" t="s">
        <v>117</v>
      </c>
      <c r="D7" s="135" t="s">
        <v>117</v>
      </c>
      <c r="F7" s="135" t="s">
        <v>117</v>
      </c>
      <c r="G7" s="216"/>
      <c r="H7" s="135" t="s">
        <v>117</v>
      </c>
      <c r="J7" s="135" t="s">
        <v>117</v>
      </c>
      <c r="L7" s="135" t="s">
        <v>117</v>
      </c>
      <c r="M7" s="216"/>
    </row>
    <row r="8" spans="1:13" ht="15" customHeight="1" x14ac:dyDescent="0.2">
      <c r="A8" s="195" t="s">
        <v>117</v>
      </c>
      <c r="B8" s="135" t="s">
        <v>117</v>
      </c>
      <c r="D8" s="135" t="s">
        <v>117</v>
      </c>
      <c r="F8" s="135" t="s">
        <v>117</v>
      </c>
      <c r="G8" s="216"/>
      <c r="H8" s="135" t="s">
        <v>117</v>
      </c>
      <c r="J8" s="135" t="s">
        <v>117</v>
      </c>
      <c r="L8" s="135" t="s">
        <v>117</v>
      </c>
      <c r="M8" s="216"/>
    </row>
    <row r="9" spans="1:13" ht="15" customHeight="1" x14ac:dyDescent="0.25">
      <c r="A9" s="198" t="s">
        <v>117</v>
      </c>
      <c r="B9" s="199" t="s">
        <v>117</v>
      </c>
      <c r="C9" s="221" t="s">
        <v>232</v>
      </c>
      <c r="D9" s="222" t="s">
        <v>117</v>
      </c>
      <c r="E9" s="221" t="s">
        <v>232</v>
      </c>
      <c r="F9" s="222" t="s">
        <v>117</v>
      </c>
      <c r="G9" s="223" t="s">
        <v>232</v>
      </c>
      <c r="H9" s="199" t="s">
        <v>117</v>
      </c>
      <c r="I9" s="221" t="s">
        <v>232</v>
      </c>
      <c r="J9" s="222" t="s">
        <v>117</v>
      </c>
      <c r="K9" s="221" t="s">
        <v>232</v>
      </c>
      <c r="L9" s="222" t="s">
        <v>117</v>
      </c>
      <c r="M9" s="223" t="s">
        <v>232</v>
      </c>
    </row>
    <row r="10" spans="1:13" ht="15" customHeight="1" x14ac:dyDescent="0.25">
      <c r="A10" s="200" t="s">
        <v>201</v>
      </c>
      <c r="B10" s="201" t="s">
        <v>233</v>
      </c>
      <c r="C10" s="224" t="s">
        <v>195</v>
      </c>
      <c r="D10" s="225" t="s">
        <v>234</v>
      </c>
      <c r="E10" s="224" t="s">
        <v>195</v>
      </c>
      <c r="F10" s="225" t="s">
        <v>195</v>
      </c>
      <c r="G10" s="226" t="s">
        <v>195</v>
      </c>
      <c r="H10" s="201" t="s">
        <v>233</v>
      </c>
      <c r="I10" s="224" t="s">
        <v>195</v>
      </c>
      <c r="J10" s="225" t="s">
        <v>234</v>
      </c>
      <c r="K10" s="224" t="s">
        <v>195</v>
      </c>
      <c r="L10" s="225" t="s">
        <v>195</v>
      </c>
      <c r="M10" s="226" t="s">
        <v>195</v>
      </c>
    </row>
    <row r="11" spans="1:13" ht="15" customHeight="1" x14ac:dyDescent="0.2">
      <c r="A11" s="202" t="s">
        <v>235</v>
      </c>
      <c r="B11" s="203" t="s">
        <v>117</v>
      </c>
      <c r="C11" s="227"/>
      <c r="D11" s="228" t="s">
        <v>117</v>
      </c>
      <c r="E11" s="227"/>
      <c r="F11" s="228" t="s">
        <v>117</v>
      </c>
      <c r="G11" s="229"/>
      <c r="H11" s="203" t="s">
        <v>117</v>
      </c>
      <c r="I11" s="227"/>
      <c r="J11" s="228" t="s">
        <v>117</v>
      </c>
      <c r="K11" s="227"/>
      <c r="L11" s="228" t="s">
        <v>117</v>
      </c>
      <c r="M11" s="229" t="s">
        <v>235</v>
      </c>
    </row>
    <row r="12" spans="1:13" ht="15" customHeight="1" x14ac:dyDescent="0.25">
      <c r="A12" s="196" t="s">
        <v>141</v>
      </c>
      <c r="B12" s="135" t="s">
        <v>117</v>
      </c>
      <c r="C12" s="230" t="s">
        <v>117</v>
      </c>
      <c r="D12" s="136"/>
      <c r="E12" s="162"/>
      <c r="F12" s="136"/>
      <c r="G12" s="231"/>
      <c r="I12" s="162"/>
      <c r="J12" s="136"/>
      <c r="K12" s="162"/>
      <c r="L12" s="136"/>
      <c r="M12" s="231"/>
    </row>
    <row r="13" spans="1:13" ht="15" customHeight="1" x14ac:dyDescent="0.2">
      <c r="A13" s="232" t="s">
        <v>236</v>
      </c>
      <c r="B13" s="213">
        <f>Revenue!H34</f>
        <v>21899612</v>
      </c>
      <c r="C13" s="233">
        <f t="shared" ref="C13:C82" si="0">IF(ISBLANK(B13),"  ",IF(F13&gt;0,B13/F13,IF(B13&gt;0,1,0)))</f>
        <v>1</v>
      </c>
      <c r="D13" s="234">
        <f>Revenue!I34</f>
        <v>0</v>
      </c>
      <c r="E13" s="235">
        <f>IF(ISBLANK(D13),"  ",IF(F13&gt;0,D13/F13,IF(D13&gt;0,1,0)))</f>
        <v>0</v>
      </c>
      <c r="F13" s="236">
        <f>D13+B13</f>
        <v>21899612</v>
      </c>
      <c r="G13" s="237">
        <f>IF(ISBLANK(F13),"  ",IF(F82&gt;0,F13/F82,IF(F13&gt;0,1,0)))</f>
        <v>0.19314913799540345</v>
      </c>
      <c r="H13" s="213">
        <f>Revenue!J34</f>
        <v>25863996</v>
      </c>
      <c r="I13" s="233">
        <f>IF(ISBLANK(H13),"  ",IF(L13&gt;0,H13/L13,IF(H13&gt;0,1,0)))</f>
        <v>1</v>
      </c>
      <c r="J13" s="234">
        <f>Revenue!K34</f>
        <v>0</v>
      </c>
      <c r="K13" s="235">
        <f>IF(ISBLANK(J13),"  ",IF(L13&gt;0,J13/L13,IF(J13&gt;0,1,0)))</f>
        <v>0</v>
      </c>
      <c r="L13" s="236">
        <f t="shared" ref="L13:L20" si="1">J13+H13</f>
        <v>25863996</v>
      </c>
      <c r="M13" s="237">
        <f>IF(ISBLANK(L13),"  ",IF(L82&gt;0,L13/L82,IF(L13&gt;0,1,0)))</f>
        <v>0.21847994816422203</v>
      </c>
    </row>
    <row r="14" spans="1:13" ht="15" customHeight="1" x14ac:dyDescent="0.2">
      <c r="A14" s="195" t="s">
        <v>237</v>
      </c>
      <c r="B14" s="135">
        <f>Revenue!H36</f>
        <v>0</v>
      </c>
      <c r="C14" s="238">
        <f t="shared" si="0"/>
        <v>0</v>
      </c>
      <c r="D14" s="239">
        <f>Revenue!I36</f>
        <v>0</v>
      </c>
      <c r="E14" s="240">
        <f>IF(ISBLANK(D14),"  ",IF(F14&gt;0,D14/F14,IF(D14&gt;0,1,0)))</f>
        <v>0</v>
      </c>
      <c r="F14" s="241">
        <f>D14+B14</f>
        <v>0</v>
      </c>
      <c r="G14" s="242">
        <f>IF(ISBLANK(F14),"  ",IF(F82&gt;0,F14/F82,IF(F14&gt;0,1,0)))</f>
        <v>0</v>
      </c>
      <c r="H14" s="135">
        <f>Revenue!J36</f>
        <v>0</v>
      </c>
      <c r="I14" s="238">
        <f>IF(ISBLANK(H14),"  ",IF(L14&gt;0,H14/L14,IF(H14&gt;0,1,0)))</f>
        <v>0</v>
      </c>
      <c r="J14" s="239">
        <f>Revenue!K36</f>
        <v>0</v>
      </c>
      <c r="K14" s="240">
        <f>IF(ISBLANK(J14),"  ",IF(L14&gt;0,J14/L14,IF(J14&gt;0,1,0)))</f>
        <v>0</v>
      </c>
      <c r="L14" s="241">
        <f t="shared" si="1"/>
        <v>0</v>
      </c>
      <c r="M14" s="242">
        <f>IF(ISBLANK(L14),"  ",IF(L82&gt;0,L14/L82,IF(L14&gt;0,1,0)))</f>
        <v>0</v>
      </c>
    </row>
    <row r="15" spans="1:13" s="381" customFormat="1" ht="15" customHeight="1" x14ac:dyDescent="0.2">
      <c r="A15" s="429" t="s">
        <v>238</v>
      </c>
      <c r="B15" s="430">
        <f>SUM(B16:B39)</f>
        <v>1105969</v>
      </c>
      <c r="C15" s="431">
        <f>IF(ISBLANK(B15),"  ",IF(F15&gt;0,B15/F15,IF(B15&gt;0,1,0)))</f>
        <v>1</v>
      </c>
      <c r="D15" s="432">
        <f>SUM(D16:D39)</f>
        <v>0</v>
      </c>
      <c r="E15" s="433">
        <f>IF(ISBLANK(D15),"  ",IF(F15&gt;0,D15/F15,IF(D15&gt;0,1,0)))</f>
        <v>0</v>
      </c>
      <c r="F15" s="434">
        <f>D15+B15</f>
        <v>1105969</v>
      </c>
      <c r="G15" s="435">
        <f>IF(ISBLANK(F15),"  ",IF(F82&gt;0,F15/F82,IF(F15&gt;0,1,0)))</f>
        <v>9.7543718582611596E-3</v>
      </c>
      <c r="H15" s="430">
        <f>SUM(H16:H39)</f>
        <v>1582831</v>
      </c>
      <c r="I15" s="431">
        <f>IF(ISBLANK(H15),"  ",IF(L15&gt;0,H15/L15,IF(H15&gt;0,1,0)))</f>
        <v>1</v>
      </c>
      <c r="J15" s="432">
        <f>SUM(J16:J39)</f>
        <v>0</v>
      </c>
      <c r="K15" s="433">
        <f>IF(ISBLANK(J15),"  ",IF(L15&gt;0,J15/L15,IF(J15&gt;0,1,0)))</f>
        <v>0</v>
      </c>
      <c r="L15" s="434">
        <f t="shared" si="1"/>
        <v>1582831</v>
      </c>
      <c r="M15" s="435">
        <f>IF(ISBLANK(L15),"  ",IF(L82&gt;0,L15/L82,IF(L15&gt;0,1,0)))</f>
        <v>1.3370588010944779E-2</v>
      </c>
    </row>
    <row r="16" spans="1:13" s="381" customFormat="1" ht="15" customHeight="1" x14ac:dyDescent="0.2">
      <c r="A16" s="414" t="s">
        <v>239</v>
      </c>
      <c r="B16" s="415">
        <f>Revenue!H39</f>
        <v>0</v>
      </c>
      <c r="C16" s="416">
        <f t="shared" si="0"/>
        <v>0</v>
      </c>
      <c r="D16" s="417">
        <f>Revenue!I39</f>
        <v>0</v>
      </c>
      <c r="E16" s="418">
        <f>IF(ISBLANK(D16),"  ",IF(F16&gt;0,D16/F16,IF(D16&gt;0,1,0)))</f>
        <v>0</v>
      </c>
      <c r="F16" s="419">
        <f t="shared" ref="F16:F43" si="2">D16+B16</f>
        <v>0</v>
      </c>
      <c r="G16" s="420">
        <f>IF(ISBLANK(F16),"  ",IF(F82&gt;0,F16/F82,IF(F16&gt;0,1,0)))</f>
        <v>0</v>
      </c>
      <c r="H16" s="415">
        <f>Revenue!J39</f>
        <v>0</v>
      </c>
      <c r="I16" s="416">
        <f t="shared" ref="I16:I29" si="3">IF(ISBLANK(H16),"  ",IF(L16&gt;0,H16/L16,IF(H16&gt;0,1,0)))</f>
        <v>0</v>
      </c>
      <c r="J16" s="417">
        <f>Revenue!K39</f>
        <v>0</v>
      </c>
      <c r="K16" s="418">
        <f t="shared" ref="K16:K35" si="4">IF(ISBLANK(J16),"  ",IF(L16&gt;0,J16/L16,IF(J16&gt;0,1,0)))</f>
        <v>0</v>
      </c>
      <c r="L16" s="419">
        <f t="shared" si="1"/>
        <v>0</v>
      </c>
      <c r="M16" s="420">
        <f>IF(ISBLANK(L16),"  ",IF(L82&gt;0,L16/L82,IF(L16&gt;0,1,0)))</f>
        <v>0</v>
      </c>
    </row>
    <row r="17" spans="1:13" s="382" customFormat="1" ht="15" customHeight="1" x14ac:dyDescent="0.2">
      <c r="A17" s="421" t="s">
        <v>146</v>
      </c>
      <c r="B17" s="422">
        <f>Revenue!H40</f>
        <v>1105969</v>
      </c>
      <c r="C17" s="423">
        <f t="shared" si="0"/>
        <v>1</v>
      </c>
      <c r="D17" s="424">
        <f>Revenue!I40</f>
        <v>0</v>
      </c>
      <c r="E17" s="418">
        <f t="shared" ref="E17:E35" si="5">IF(ISBLANK(D17),"  ",IF(F17&gt;0,D17/F17,IF(D17&gt;0,1,0)))</f>
        <v>0</v>
      </c>
      <c r="F17" s="425">
        <f t="shared" si="2"/>
        <v>1105969</v>
      </c>
      <c r="G17" s="426">
        <f>IF(ISBLANK(F17),"  ",IF(F82&gt;0,F17/F82,IF(F17&gt;0,1,0)))</f>
        <v>9.7543718582611596E-3</v>
      </c>
      <c r="H17" s="422">
        <f>Revenue!J40</f>
        <v>1082831</v>
      </c>
      <c r="I17" s="423">
        <f t="shared" si="3"/>
        <v>1</v>
      </c>
      <c r="J17" s="424">
        <f>Revenue!K40</f>
        <v>0</v>
      </c>
      <c r="K17" s="427">
        <f t="shared" si="4"/>
        <v>0</v>
      </c>
      <c r="L17" s="425">
        <f t="shared" si="1"/>
        <v>1082831</v>
      </c>
      <c r="M17" s="426">
        <f>IF(ISBLANK(L17),"  ",IF(L82&gt;0,L17/L82,IF(L17&gt;0,1,0)))</f>
        <v>9.14695705762608E-3</v>
      </c>
    </row>
    <row r="18" spans="1:13" s="382" customFormat="1" ht="15" customHeight="1" x14ac:dyDescent="0.2">
      <c r="A18" s="421" t="s">
        <v>147</v>
      </c>
      <c r="B18" s="422">
        <f>Revenue!H41</f>
        <v>0</v>
      </c>
      <c r="C18" s="423">
        <f t="shared" si="0"/>
        <v>0</v>
      </c>
      <c r="D18" s="424">
        <f>Revenue!I41</f>
        <v>0</v>
      </c>
      <c r="E18" s="418">
        <f t="shared" si="5"/>
        <v>0</v>
      </c>
      <c r="F18" s="425">
        <f t="shared" si="2"/>
        <v>0</v>
      </c>
      <c r="G18" s="426">
        <f>IF(ISBLANK(F18),"  ",IF(F82&gt;0,F18/F82,IF(F18&gt;0,1,0)))</f>
        <v>0</v>
      </c>
      <c r="H18" s="422">
        <f>Revenue!J41</f>
        <v>0</v>
      </c>
      <c r="I18" s="423">
        <f t="shared" si="3"/>
        <v>0</v>
      </c>
      <c r="J18" s="424">
        <f>Revenue!K41</f>
        <v>0</v>
      </c>
      <c r="K18" s="427">
        <f t="shared" si="4"/>
        <v>0</v>
      </c>
      <c r="L18" s="425">
        <f t="shared" si="1"/>
        <v>0</v>
      </c>
      <c r="M18" s="426">
        <f>IF(ISBLANK(L18),"  ",IF(L82&gt;0,L18/L82,IF(L18&gt;0,1,0)))</f>
        <v>0</v>
      </c>
    </row>
    <row r="19" spans="1:13" s="382" customFormat="1" ht="15" customHeight="1" x14ac:dyDescent="0.2">
      <c r="A19" s="421" t="s">
        <v>148</v>
      </c>
      <c r="B19" s="422">
        <f>Revenue!H42</f>
        <v>0</v>
      </c>
      <c r="C19" s="423">
        <f t="shared" si="0"/>
        <v>0</v>
      </c>
      <c r="D19" s="424">
        <f>Revenue!I42</f>
        <v>0</v>
      </c>
      <c r="E19" s="418">
        <f t="shared" si="5"/>
        <v>0</v>
      </c>
      <c r="F19" s="425">
        <f t="shared" si="2"/>
        <v>0</v>
      </c>
      <c r="G19" s="426">
        <f>IF(ISBLANK(F19),"  ",IF(F82&gt;0,F19/F82,IF(F19&gt;0,1,0)))</f>
        <v>0</v>
      </c>
      <c r="H19" s="422">
        <f>Revenue!J42</f>
        <v>0</v>
      </c>
      <c r="I19" s="423">
        <f t="shared" si="3"/>
        <v>0</v>
      </c>
      <c r="J19" s="424">
        <f>Revenue!K42</f>
        <v>0</v>
      </c>
      <c r="K19" s="427">
        <f t="shared" si="4"/>
        <v>0</v>
      </c>
      <c r="L19" s="425">
        <f t="shared" si="1"/>
        <v>0</v>
      </c>
      <c r="M19" s="426">
        <f>IF(ISBLANK(L19),"  ",IF(L82&gt;0,L19/L82,IF(L19&gt;0,1,0)))</f>
        <v>0</v>
      </c>
    </row>
    <row r="20" spans="1:13" s="382" customFormat="1" ht="15" customHeight="1" x14ac:dyDescent="0.2">
      <c r="A20" s="421" t="s">
        <v>149</v>
      </c>
      <c r="B20" s="422">
        <f>Revenue!H43</f>
        <v>0</v>
      </c>
      <c r="C20" s="423">
        <f t="shared" si="0"/>
        <v>0</v>
      </c>
      <c r="D20" s="424">
        <f>Revenue!I43</f>
        <v>0</v>
      </c>
      <c r="E20" s="418">
        <f t="shared" si="5"/>
        <v>0</v>
      </c>
      <c r="F20" s="425">
        <f>D20+B20</f>
        <v>0</v>
      </c>
      <c r="G20" s="426">
        <f>IF(ISBLANK(F20),"  ",IF(F83&gt;0,F20/F83,IF(F20&gt;0,1,0)))</f>
        <v>0</v>
      </c>
      <c r="H20" s="422">
        <f>Revenue!J43</f>
        <v>0</v>
      </c>
      <c r="I20" s="423">
        <f t="shared" si="3"/>
        <v>0</v>
      </c>
      <c r="J20" s="424">
        <f>Revenue!K43</f>
        <v>0</v>
      </c>
      <c r="K20" s="427">
        <f t="shared" si="4"/>
        <v>0</v>
      </c>
      <c r="L20" s="425">
        <f t="shared" si="1"/>
        <v>0</v>
      </c>
      <c r="M20" s="426">
        <f>IF(ISBLANK(L20),"  ",IF(L83&gt;0,L20/L83,IF(L20&gt;0,1,0)))</f>
        <v>0</v>
      </c>
    </row>
    <row r="21" spans="1:13" s="382" customFormat="1" ht="15" customHeight="1" x14ac:dyDescent="0.2">
      <c r="A21" s="421" t="s">
        <v>507</v>
      </c>
      <c r="B21" s="422">
        <f>Revenue!H44</f>
        <v>0</v>
      </c>
      <c r="C21" s="423">
        <f t="shared" si="0"/>
        <v>0</v>
      </c>
      <c r="D21" s="424">
        <f>Revenue!I44</f>
        <v>0</v>
      </c>
      <c r="E21" s="418">
        <f t="shared" si="5"/>
        <v>0</v>
      </c>
      <c r="F21" s="425">
        <f t="shared" si="2"/>
        <v>0</v>
      </c>
      <c r="G21" s="426">
        <f>IF(ISBLANK(F21),"  ",IF(F82&gt;0,F21/F82,IF(F21&gt;0,1,0)))</f>
        <v>0</v>
      </c>
      <c r="H21" s="422">
        <f>Revenue!J44</f>
        <v>0</v>
      </c>
      <c r="I21" s="423">
        <f t="shared" si="3"/>
        <v>0</v>
      </c>
      <c r="J21" s="424">
        <f>Revenue!K44</f>
        <v>0</v>
      </c>
      <c r="K21" s="427">
        <f t="shared" si="4"/>
        <v>0</v>
      </c>
      <c r="L21" s="425">
        <f t="shared" ref="L21:L25" si="6">J21+H21</f>
        <v>0</v>
      </c>
      <c r="M21" s="426">
        <f>IF(ISBLANK(L21),"  ",IF(L82&gt;0,L21/L82,IF(L21&gt;0,1,0)))</f>
        <v>0</v>
      </c>
    </row>
    <row r="22" spans="1:13" s="382" customFormat="1" ht="15" customHeight="1" x14ac:dyDescent="0.2">
      <c r="A22" s="421" t="s">
        <v>150</v>
      </c>
      <c r="B22" s="422">
        <f>Revenue!H49</f>
        <v>0</v>
      </c>
      <c r="C22" s="423">
        <f t="shared" si="0"/>
        <v>0</v>
      </c>
      <c r="D22" s="424">
        <f>Revenue!I49</f>
        <v>0</v>
      </c>
      <c r="E22" s="418">
        <f t="shared" si="5"/>
        <v>0</v>
      </c>
      <c r="F22" s="425">
        <f t="shared" si="2"/>
        <v>0</v>
      </c>
      <c r="G22" s="426">
        <f>IF(ISBLANK(F22),"  ",IF(F82&gt;0,F22/F82,IF(F22&gt;0,1,0)))</f>
        <v>0</v>
      </c>
      <c r="H22" s="422">
        <f>Revenue!J49</f>
        <v>0</v>
      </c>
      <c r="I22" s="423">
        <f t="shared" si="3"/>
        <v>0</v>
      </c>
      <c r="J22" s="424">
        <f>Revenue!K49</f>
        <v>0</v>
      </c>
      <c r="K22" s="427">
        <f t="shared" si="4"/>
        <v>0</v>
      </c>
      <c r="L22" s="425">
        <f t="shared" si="6"/>
        <v>0</v>
      </c>
      <c r="M22" s="426">
        <f>IF(ISBLANK(L22),"  ",IF(L82&gt;0,L22/L82,IF(L22&gt;0,1,0)))</f>
        <v>0</v>
      </c>
    </row>
    <row r="23" spans="1:13" s="382" customFormat="1" ht="15" customHeight="1" x14ac:dyDescent="0.2">
      <c r="A23" s="421" t="s">
        <v>151</v>
      </c>
      <c r="B23" s="422">
        <f>Revenue!H45</f>
        <v>0</v>
      </c>
      <c r="C23" s="423">
        <f t="shared" si="0"/>
        <v>0</v>
      </c>
      <c r="D23" s="424">
        <f>Revenue!I45</f>
        <v>0</v>
      </c>
      <c r="E23" s="418">
        <f t="shared" si="5"/>
        <v>0</v>
      </c>
      <c r="F23" s="425">
        <f t="shared" si="2"/>
        <v>0</v>
      </c>
      <c r="G23" s="426">
        <f>IF(ISBLANK(F23),"  ",IF(F82&gt;0,F23/F82,IF(F23&gt;0,1,0)))</f>
        <v>0</v>
      </c>
      <c r="H23" s="422">
        <f>Revenue!J45</f>
        <v>0</v>
      </c>
      <c r="I23" s="423">
        <f t="shared" si="3"/>
        <v>0</v>
      </c>
      <c r="J23" s="424">
        <f>Revenue!K45</f>
        <v>0</v>
      </c>
      <c r="K23" s="427">
        <f t="shared" si="4"/>
        <v>0</v>
      </c>
      <c r="L23" s="425">
        <f t="shared" si="6"/>
        <v>0</v>
      </c>
      <c r="M23" s="426">
        <f>IF(ISBLANK(L23),"  ",IF(L82&gt;0,L23/L82,IF(L23&gt;0,1,0)))</f>
        <v>0</v>
      </c>
    </row>
    <row r="24" spans="1:13" s="382" customFormat="1" ht="15" customHeight="1" x14ac:dyDescent="0.2">
      <c r="A24" s="421" t="s">
        <v>152</v>
      </c>
      <c r="B24" s="422">
        <f>Revenue!H46</f>
        <v>0</v>
      </c>
      <c r="C24" s="423">
        <f t="shared" si="0"/>
        <v>0</v>
      </c>
      <c r="D24" s="424">
        <f>Revenue!I46</f>
        <v>0</v>
      </c>
      <c r="E24" s="418">
        <f t="shared" si="5"/>
        <v>0</v>
      </c>
      <c r="F24" s="425">
        <f t="shared" si="2"/>
        <v>0</v>
      </c>
      <c r="G24" s="426">
        <f>IF(ISBLANK(F24),"  ",IF(F82&gt;0,F24/F82,IF(F24&gt;0,1,0)))</f>
        <v>0</v>
      </c>
      <c r="H24" s="422">
        <f>Revenue!J46</f>
        <v>0</v>
      </c>
      <c r="I24" s="423">
        <f t="shared" si="3"/>
        <v>0</v>
      </c>
      <c r="J24" s="424">
        <f>Revenue!K46</f>
        <v>0</v>
      </c>
      <c r="K24" s="427">
        <f t="shared" si="4"/>
        <v>0</v>
      </c>
      <c r="L24" s="425">
        <f t="shared" si="6"/>
        <v>0</v>
      </c>
      <c r="M24" s="426">
        <f>IF(ISBLANK(L24),"  ",IF(L82&gt;0,L24/L82,IF(L24&gt;0,1,0)))</f>
        <v>0</v>
      </c>
    </row>
    <row r="25" spans="1:13" s="382" customFormat="1" ht="15" customHeight="1" x14ac:dyDescent="0.2">
      <c r="A25" s="421" t="s">
        <v>153</v>
      </c>
      <c r="B25" s="422">
        <f>Revenue!H47</f>
        <v>0</v>
      </c>
      <c r="C25" s="423">
        <f t="shared" si="0"/>
        <v>0</v>
      </c>
      <c r="D25" s="424">
        <f>Revenue!I47</f>
        <v>0</v>
      </c>
      <c r="E25" s="418">
        <f t="shared" si="5"/>
        <v>0</v>
      </c>
      <c r="F25" s="425">
        <f t="shared" si="2"/>
        <v>0</v>
      </c>
      <c r="G25" s="426">
        <f>IF(ISBLANK(F25),"  ",IF(F82&gt;0,F25/F82,IF(F25&gt;0,1,0)))</f>
        <v>0</v>
      </c>
      <c r="H25" s="422">
        <f>Revenue!J47</f>
        <v>0</v>
      </c>
      <c r="I25" s="423">
        <f t="shared" si="3"/>
        <v>0</v>
      </c>
      <c r="J25" s="424">
        <f>Revenue!K47</f>
        <v>0</v>
      </c>
      <c r="K25" s="427">
        <f t="shared" si="4"/>
        <v>0</v>
      </c>
      <c r="L25" s="425">
        <f t="shared" si="6"/>
        <v>0</v>
      </c>
      <c r="M25" s="426">
        <f>IF(ISBLANK(L25),"  ",IF(L82&gt;0,L25/L82,IF(L25&gt;0,1,0)))</f>
        <v>0</v>
      </c>
    </row>
    <row r="26" spans="1:13" s="382" customFormat="1" ht="15" customHeight="1" x14ac:dyDescent="0.2">
      <c r="A26" s="428" t="s">
        <v>154</v>
      </c>
      <c r="B26" s="422">
        <f>Revenue!H48</f>
        <v>0</v>
      </c>
      <c r="C26" s="423">
        <f t="shared" si="0"/>
        <v>0</v>
      </c>
      <c r="D26" s="424">
        <f>Revenue!I48</f>
        <v>0</v>
      </c>
      <c r="E26" s="418">
        <f t="shared" si="5"/>
        <v>0</v>
      </c>
      <c r="F26" s="425">
        <f t="shared" ref="F26:F35" si="7">D26+B26</f>
        <v>0</v>
      </c>
      <c r="G26" s="426">
        <f>IF(ISBLANK(F26),"  ",IF(F82&gt;0,F26/F82,IF(F26&gt;0,1,0)))</f>
        <v>0</v>
      </c>
      <c r="H26" s="422">
        <f>Revenue!J48</f>
        <v>0</v>
      </c>
      <c r="I26" s="423">
        <f t="shared" si="3"/>
        <v>0</v>
      </c>
      <c r="J26" s="424">
        <f>Revenue!K48</f>
        <v>0</v>
      </c>
      <c r="K26" s="427">
        <f t="shared" si="4"/>
        <v>0</v>
      </c>
      <c r="L26" s="425">
        <f t="shared" ref="L26:L35" si="8">J26+H26</f>
        <v>0</v>
      </c>
      <c r="M26" s="426">
        <f>IF(ISBLANK(L26),"  ",IF(L82&gt;0,L26/L82,IF(L26&gt;0,1,0)))</f>
        <v>0</v>
      </c>
    </row>
    <row r="27" spans="1:13" s="382" customFormat="1" ht="15" customHeight="1" x14ac:dyDescent="0.2">
      <c r="A27" s="428" t="s">
        <v>375</v>
      </c>
      <c r="B27" s="422">
        <f>Revenue!H50</f>
        <v>0</v>
      </c>
      <c r="C27" s="423">
        <f>IF(ISBLANK(B27),"  ",IF(F27&gt;0,B27/F27,IF(B27&gt;0,1,0)))</f>
        <v>0</v>
      </c>
      <c r="D27" s="424">
        <f>Revenue!I50</f>
        <v>0</v>
      </c>
      <c r="E27" s="418">
        <f>IF(ISBLANK(D27),"  ",IF(F27&gt;0,D27/F27,IF(D27&gt;0,1,0)))</f>
        <v>0</v>
      </c>
      <c r="F27" s="425">
        <f t="shared" si="7"/>
        <v>0</v>
      </c>
      <c r="G27" s="426">
        <f>IF(ISBLANK(F27),"  ",IF(F83&gt;0,F27/F83,IF(F27&gt;0,1,0)))</f>
        <v>0</v>
      </c>
      <c r="H27" s="422">
        <f>Revenue!J50</f>
        <v>0</v>
      </c>
      <c r="I27" s="423">
        <f t="shared" si="3"/>
        <v>0</v>
      </c>
      <c r="J27" s="424">
        <f>Revenue!K50</f>
        <v>0</v>
      </c>
      <c r="K27" s="427">
        <f>IF(ISBLANK(J27),"  ",IF(L27&gt;0,J27/L27,IF(J27&gt;0,1,0)))</f>
        <v>0</v>
      </c>
      <c r="L27" s="425">
        <f t="shared" si="8"/>
        <v>0</v>
      </c>
      <c r="M27" s="426">
        <f>IF(ISBLANK(L27),"  ",IF(L83&gt;0,L27/L83,IF(L27&gt;0,1,0)))</f>
        <v>0</v>
      </c>
    </row>
    <row r="28" spans="1:13" s="382" customFormat="1" ht="15" customHeight="1" x14ac:dyDescent="0.2">
      <c r="A28" s="428" t="s">
        <v>377</v>
      </c>
      <c r="B28" s="422">
        <f>Revenue!H51</f>
        <v>0</v>
      </c>
      <c r="C28" s="423">
        <f t="shared" si="0"/>
        <v>0</v>
      </c>
      <c r="D28" s="424">
        <f>Revenue!I51</f>
        <v>0</v>
      </c>
      <c r="E28" s="418">
        <f>IF(ISBLANK(D28),"  ",IF(F28&gt;0,D28/F28,IF(D28&gt;0,1,0)))</f>
        <v>0</v>
      </c>
      <c r="F28" s="425">
        <f t="shared" si="7"/>
        <v>0</v>
      </c>
      <c r="G28" s="426">
        <f>IF(ISBLANK(F28),"  ",IF(F84&gt;0,F28/F84,IF(F28&gt;0,1,0)))</f>
        <v>0</v>
      </c>
      <c r="H28" s="422">
        <f>Revenue!J51</f>
        <v>0</v>
      </c>
      <c r="I28" s="423">
        <f t="shared" si="3"/>
        <v>0</v>
      </c>
      <c r="J28" s="424">
        <f>Revenue!K51</f>
        <v>0</v>
      </c>
      <c r="K28" s="427">
        <f>IF(ISBLANK(J28),"  ",IF(L28&gt;0,J28/L28,IF(J28&gt;0,1,0)))</f>
        <v>0</v>
      </c>
      <c r="L28" s="425">
        <f t="shared" si="8"/>
        <v>0</v>
      </c>
      <c r="M28" s="426">
        <f>IF(ISBLANK(L28),"  ",IF(L84&gt;0,L28/L84,IF(L28&gt;0,1,0)))</f>
        <v>0</v>
      </c>
    </row>
    <row r="29" spans="1:13" s="382" customFormat="1" ht="15" customHeight="1" x14ac:dyDescent="0.2">
      <c r="A29" s="428" t="s">
        <v>376</v>
      </c>
      <c r="B29" s="422">
        <f>Revenue!H52</f>
        <v>0</v>
      </c>
      <c r="C29" s="423">
        <f t="shared" si="0"/>
        <v>0</v>
      </c>
      <c r="D29" s="424">
        <f>Revenue!I52</f>
        <v>0</v>
      </c>
      <c r="E29" s="418">
        <f>IF(ISBLANK(D29),"  ",IF(F29&gt;0,D29/F29,IF(D29&gt;0,1,0)))</f>
        <v>0</v>
      </c>
      <c r="F29" s="425">
        <f t="shared" si="7"/>
        <v>0</v>
      </c>
      <c r="G29" s="426">
        <f>IF(ISBLANK(F29),"  ",IF(F85&gt;0,F29/F85,IF(F29&gt;0,1,0)))</f>
        <v>0</v>
      </c>
      <c r="H29" s="422">
        <f>Revenue!J52</f>
        <v>0</v>
      </c>
      <c r="I29" s="423">
        <f t="shared" si="3"/>
        <v>0</v>
      </c>
      <c r="J29" s="424">
        <f>Revenue!K52</f>
        <v>0</v>
      </c>
      <c r="K29" s="427">
        <f>IF(ISBLANK(J29),"  ",IF(L29&gt;0,J29/L29,IF(J29&gt;0,1,0)))</f>
        <v>0</v>
      </c>
      <c r="L29" s="425">
        <f t="shared" si="8"/>
        <v>0</v>
      </c>
      <c r="M29" s="426">
        <f>IF(ISBLANK(L29),"  ",IF(L85&gt;0,L29/L85,IF(L29&gt;0,1,0)))</f>
        <v>0</v>
      </c>
    </row>
    <row r="30" spans="1:13" s="382" customFormat="1" ht="15" customHeight="1" x14ac:dyDescent="0.2">
      <c r="A30" s="408" t="s">
        <v>409</v>
      </c>
      <c r="B30" s="422">
        <f>Revenue!H53</f>
        <v>0</v>
      </c>
      <c r="C30" s="423">
        <f>IF(ISBLANK(B30),"  ",IF(F30&gt;0,B30/F30,IF(B30&gt;0,1,0)))</f>
        <v>0</v>
      </c>
      <c r="D30" s="424">
        <f>Revenue!I53</f>
        <v>0</v>
      </c>
      <c r="E30" s="418">
        <f>IF(ISBLANK(D30),"  ",IF(F30&gt;0,D30/F30,IF(D30&gt;0,1,0)))</f>
        <v>0</v>
      </c>
      <c r="F30" s="425">
        <f t="shared" si="7"/>
        <v>0</v>
      </c>
      <c r="G30" s="426">
        <f>IF(ISBLANK(F30),"  ",IF(F86&gt;0,F30/F86,IF(F30&gt;0,1,0)))</f>
        <v>0</v>
      </c>
      <c r="H30" s="422">
        <f>Revenue!J53</f>
        <v>0</v>
      </c>
      <c r="I30" s="423">
        <f>IF(ISBLANK(H30),"  ",IF(L30&gt;0,H30/L30,IF(H30&gt;0,1,0)))</f>
        <v>0</v>
      </c>
      <c r="J30" s="424">
        <f>Revenue!K53</f>
        <v>0</v>
      </c>
      <c r="K30" s="427">
        <f>IF(ISBLANK(J30),"  ",IF(L30&gt;0,J30/L30,IF(J30&gt;0,1,0)))</f>
        <v>0</v>
      </c>
      <c r="L30" s="425">
        <f t="shared" si="8"/>
        <v>0</v>
      </c>
      <c r="M30" s="426">
        <f>IF(ISBLANK(L30),"  ",IF(L86&gt;0,L30/L86,IF(L30&gt;0,1,0)))</f>
        <v>0</v>
      </c>
    </row>
    <row r="31" spans="1:13" s="382" customFormat="1" ht="15" customHeight="1" x14ac:dyDescent="0.2">
      <c r="A31" s="428" t="s">
        <v>457</v>
      </c>
      <c r="B31" s="422">
        <f>Revenue!H54</f>
        <v>0</v>
      </c>
      <c r="C31" s="423">
        <f t="shared" ref="C31:C35" si="9">IF(ISBLANK(B31),"  ",IF(F31&gt;0,B31/F31,IF(B31&gt;0,1,0)))</f>
        <v>0</v>
      </c>
      <c r="D31" s="424">
        <f>Revenue!I54</f>
        <v>0</v>
      </c>
      <c r="E31" s="418">
        <f t="shared" si="5"/>
        <v>0</v>
      </c>
      <c r="F31" s="425">
        <f t="shared" si="7"/>
        <v>0</v>
      </c>
      <c r="G31" s="426">
        <f t="shared" ref="G31:G37" si="10">IF(ISBLANK(F31),"  ",IF(F82&gt;0,F31/F82,IF(F31&gt;0,1,0)))</f>
        <v>0</v>
      </c>
      <c r="H31" s="422">
        <f>Revenue!J54</f>
        <v>0</v>
      </c>
      <c r="I31" s="423">
        <f t="shared" ref="I31:I35" si="11">IF(ISBLANK(H31),"  ",IF(L31&gt;0,H31/L31,IF(H31&gt;0,1,0)))</f>
        <v>0</v>
      </c>
      <c r="J31" s="424">
        <f>Revenue!K54</f>
        <v>0</v>
      </c>
      <c r="K31" s="427">
        <f t="shared" si="4"/>
        <v>0</v>
      </c>
      <c r="L31" s="425">
        <f t="shared" si="8"/>
        <v>0</v>
      </c>
      <c r="M31" s="426">
        <f t="shared" ref="M31:M37" si="12">IF(ISBLANK(L31),"  ",IF(L82&gt;0,L31/L82,IF(L31&gt;0,1,0)))</f>
        <v>0</v>
      </c>
    </row>
    <row r="32" spans="1:13" s="382" customFormat="1" ht="15" customHeight="1" x14ac:dyDescent="0.2">
      <c r="A32" s="421" t="s">
        <v>455</v>
      </c>
      <c r="B32" s="422">
        <f>Revenue!H55</f>
        <v>0</v>
      </c>
      <c r="C32" s="423">
        <f t="shared" si="9"/>
        <v>0</v>
      </c>
      <c r="D32" s="424">
        <f>Revenue!I55</f>
        <v>0</v>
      </c>
      <c r="E32" s="418">
        <f t="shared" si="5"/>
        <v>0</v>
      </c>
      <c r="F32" s="425">
        <f t="shared" si="7"/>
        <v>0</v>
      </c>
      <c r="G32" s="426">
        <f t="shared" si="10"/>
        <v>0</v>
      </c>
      <c r="H32" s="422">
        <f>Revenue!J55</f>
        <v>0</v>
      </c>
      <c r="I32" s="423">
        <f t="shared" si="11"/>
        <v>0</v>
      </c>
      <c r="J32" s="424">
        <f>Revenue!K55</f>
        <v>0</v>
      </c>
      <c r="K32" s="427">
        <f t="shared" si="4"/>
        <v>0</v>
      </c>
      <c r="L32" s="425">
        <f t="shared" si="8"/>
        <v>0</v>
      </c>
      <c r="M32" s="426">
        <f t="shared" si="12"/>
        <v>0</v>
      </c>
    </row>
    <row r="33" spans="1:13" s="382" customFormat="1" ht="15" customHeight="1" x14ac:dyDescent="0.2">
      <c r="A33" s="421" t="s">
        <v>454</v>
      </c>
      <c r="B33" s="422">
        <f>Revenue!H56</f>
        <v>0</v>
      </c>
      <c r="C33" s="423">
        <f t="shared" si="9"/>
        <v>0</v>
      </c>
      <c r="D33" s="424">
        <f>Revenue!I56</f>
        <v>0</v>
      </c>
      <c r="E33" s="418">
        <f t="shared" si="5"/>
        <v>0</v>
      </c>
      <c r="F33" s="425">
        <f t="shared" si="7"/>
        <v>0</v>
      </c>
      <c r="G33" s="426">
        <f t="shared" si="10"/>
        <v>0</v>
      </c>
      <c r="H33" s="422">
        <f>Revenue!J56</f>
        <v>0</v>
      </c>
      <c r="I33" s="423">
        <f t="shared" si="11"/>
        <v>0</v>
      </c>
      <c r="J33" s="424">
        <f>Revenue!K56</f>
        <v>0</v>
      </c>
      <c r="K33" s="427">
        <f t="shared" si="4"/>
        <v>0</v>
      </c>
      <c r="L33" s="425">
        <f t="shared" si="8"/>
        <v>0</v>
      </c>
      <c r="M33" s="426">
        <f t="shared" si="12"/>
        <v>0</v>
      </c>
    </row>
    <row r="34" spans="1:13" s="382" customFormat="1" ht="15" customHeight="1" x14ac:dyDescent="0.2">
      <c r="A34" s="421" t="s">
        <v>458</v>
      </c>
      <c r="B34" s="422">
        <f>Revenue!H57</f>
        <v>0</v>
      </c>
      <c r="C34" s="423">
        <f t="shared" si="9"/>
        <v>0</v>
      </c>
      <c r="D34" s="424">
        <f>Revenue!I57</f>
        <v>0</v>
      </c>
      <c r="E34" s="418">
        <f t="shared" si="5"/>
        <v>0</v>
      </c>
      <c r="F34" s="425">
        <f t="shared" si="7"/>
        <v>0</v>
      </c>
      <c r="G34" s="426">
        <f t="shared" si="10"/>
        <v>0</v>
      </c>
      <c r="H34" s="422">
        <f>Revenue!J57</f>
        <v>0</v>
      </c>
      <c r="I34" s="423">
        <f t="shared" si="11"/>
        <v>0</v>
      </c>
      <c r="J34" s="424">
        <f>Revenue!K57</f>
        <v>0</v>
      </c>
      <c r="K34" s="427">
        <f t="shared" si="4"/>
        <v>0</v>
      </c>
      <c r="L34" s="425">
        <f t="shared" si="8"/>
        <v>0</v>
      </c>
      <c r="M34" s="426">
        <f t="shared" si="12"/>
        <v>0</v>
      </c>
    </row>
    <row r="35" spans="1:13" s="382" customFormat="1" ht="15" customHeight="1" x14ac:dyDescent="0.2">
      <c r="A35" s="421" t="s">
        <v>456</v>
      </c>
      <c r="B35" s="422">
        <f>Revenue!H58</f>
        <v>0</v>
      </c>
      <c r="C35" s="423">
        <f t="shared" si="9"/>
        <v>0</v>
      </c>
      <c r="D35" s="424">
        <f>Revenue!I58</f>
        <v>0</v>
      </c>
      <c r="E35" s="418">
        <f t="shared" si="5"/>
        <v>0</v>
      </c>
      <c r="F35" s="425">
        <f t="shared" si="7"/>
        <v>0</v>
      </c>
      <c r="G35" s="426">
        <f t="shared" si="10"/>
        <v>0</v>
      </c>
      <c r="H35" s="422">
        <f>Revenue!J58</f>
        <v>0</v>
      </c>
      <c r="I35" s="423">
        <f t="shared" si="11"/>
        <v>0</v>
      </c>
      <c r="J35" s="424">
        <f>Revenue!K58</f>
        <v>0</v>
      </c>
      <c r="K35" s="427">
        <f t="shared" si="4"/>
        <v>0</v>
      </c>
      <c r="L35" s="425">
        <f t="shared" si="8"/>
        <v>0</v>
      </c>
      <c r="M35" s="426">
        <f t="shared" si="12"/>
        <v>0</v>
      </c>
    </row>
    <row r="36" spans="1:13" s="382" customFormat="1" ht="15" customHeight="1" x14ac:dyDescent="0.2">
      <c r="A36" s="421" t="s">
        <v>516</v>
      </c>
      <c r="B36" s="422">
        <f>Revenue!H59</f>
        <v>0</v>
      </c>
      <c r="C36" s="423">
        <f t="shared" ref="C36:C38" si="13">IF(ISBLANK(B36),"  ",IF(F36&gt;0,B36/F36,IF(B36&gt;0,1,0)))</f>
        <v>0</v>
      </c>
      <c r="D36" s="424">
        <f>Revenue!I59</f>
        <v>0</v>
      </c>
      <c r="E36" s="418">
        <f t="shared" ref="E36:E39" si="14">IF(ISBLANK(D36),"  ",IF(F36&gt;0,D36/F36,IF(D36&gt;0,1,0)))</f>
        <v>0</v>
      </c>
      <c r="F36" s="425">
        <f t="shared" ref="F36:F39" si="15">D36+B36</f>
        <v>0</v>
      </c>
      <c r="G36" s="426">
        <f t="shared" si="10"/>
        <v>0</v>
      </c>
      <c r="H36" s="422">
        <f>Revenue!J59</f>
        <v>0</v>
      </c>
      <c r="I36" s="423">
        <f t="shared" ref="I36:I39" si="16">IF(ISBLANK(H36),"  ",IF(L36&gt;0,H36/L36,IF(H36&gt;0,1,0)))</f>
        <v>0</v>
      </c>
      <c r="J36" s="424">
        <f>Revenue!K59</f>
        <v>0</v>
      </c>
      <c r="K36" s="427">
        <f t="shared" ref="K36:K39" si="17">IF(ISBLANK(J36),"  ",IF(L36&gt;0,J36/L36,IF(J36&gt;0,1,0)))</f>
        <v>0</v>
      </c>
      <c r="L36" s="425">
        <f t="shared" ref="L36:L39" si="18">J36+H36</f>
        <v>0</v>
      </c>
      <c r="M36" s="426">
        <f t="shared" si="12"/>
        <v>0</v>
      </c>
    </row>
    <row r="37" spans="1:13" s="382" customFormat="1" ht="15" customHeight="1" x14ac:dyDescent="0.2">
      <c r="A37" s="421" t="s">
        <v>544</v>
      </c>
      <c r="B37" s="422">
        <f>Revenue!H60</f>
        <v>0</v>
      </c>
      <c r="C37" s="423">
        <f t="shared" si="13"/>
        <v>0</v>
      </c>
      <c r="D37" s="424">
        <f>Revenue!I60</f>
        <v>0</v>
      </c>
      <c r="E37" s="418">
        <f t="shared" si="14"/>
        <v>0</v>
      </c>
      <c r="F37" s="425">
        <f t="shared" ref="F37" si="19">D37+B37</f>
        <v>0</v>
      </c>
      <c r="G37" s="426">
        <f t="shared" si="10"/>
        <v>0</v>
      </c>
      <c r="H37" s="422">
        <f>Revenue!J60</f>
        <v>500000</v>
      </c>
      <c r="I37" s="423">
        <f t="shared" ref="I37" si="20">IF(ISBLANK(H37),"  ",IF(L37&gt;0,H37/L37,IF(H37&gt;0,1,0)))</f>
        <v>1</v>
      </c>
      <c r="J37" s="424">
        <f>Revenue!K60</f>
        <v>0</v>
      </c>
      <c r="K37" s="427">
        <f t="shared" ref="K37" si="21">IF(ISBLANK(J37),"  ",IF(L37&gt;0,J37/L37,IF(J37&gt;0,1,0)))</f>
        <v>0</v>
      </c>
      <c r="L37" s="425">
        <f t="shared" ref="L37" si="22">J37+H37</f>
        <v>500000</v>
      </c>
      <c r="M37" s="426">
        <f t="shared" si="12"/>
        <v>1</v>
      </c>
    </row>
    <row r="38" spans="1:13" s="382" customFormat="1" ht="15" customHeight="1" x14ac:dyDescent="0.2">
      <c r="A38" s="421" t="s">
        <v>517</v>
      </c>
      <c r="B38" s="422">
        <f>Revenue!H61</f>
        <v>0</v>
      </c>
      <c r="C38" s="423">
        <f t="shared" si="13"/>
        <v>0</v>
      </c>
      <c r="D38" s="424">
        <f>Revenue!I61</f>
        <v>0</v>
      </c>
      <c r="E38" s="418">
        <f t="shared" si="14"/>
        <v>0</v>
      </c>
      <c r="F38" s="425">
        <f t="shared" si="15"/>
        <v>0</v>
      </c>
      <c r="G38" s="426">
        <f t="shared" ref="G38:G39" si="23">IF(ISBLANK(F38),"  ",IF(F88&gt;0,F38/F88,IF(F38&gt;0,1,0)))</f>
        <v>0</v>
      </c>
      <c r="H38" s="422">
        <f>Revenue!J61</f>
        <v>0</v>
      </c>
      <c r="I38" s="423">
        <f t="shared" si="16"/>
        <v>0</v>
      </c>
      <c r="J38" s="424">
        <f>Revenue!K61</f>
        <v>0</v>
      </c>
      <c r="K38" s="427">
        <f t="shared" si="17"/>
        <v>0</v>
      </c>
      <c r="L38" s="425">
        <f t="shared" si="18"/>
        <v>0</v>
      </c>
      <c r="M38" s="426">
        <f t="shared" ref="M38:M39" si="24">IF(ISBLANK(L38),"  ",IF(L88&gt;0,L38/L88,IF(L38&gt;0,1,0)))</f>
        <v>0</v>
      </c>
    </row>
    <row r="39" spans="1:13" s="382" customFormat="1" ht="15" customHeight="1" x14ac:dyDescent="0.2">
      <c r="A39" s="421" t="s">
        <v>518</v>
      </c>
      <c r="B39" s="422">
        <f>Revenue!H62</f>
        <v>0</v>
      </c>
      <c r="C39" s="423">
        <f>IF(ISBLANK(B39),"  ",IF(F39&gt;0,B39/F39,IF(B39&gt;0,1,0)))</f>
        <v>0</v>
      </c>
      <c r="D39" s="424">
        <f>Revenue!I62</f>
        <v>0</v>
      </c>
      <c r="E39" s="418">
        <f t="shared" si="14"/>
        <v>0</v>
      </c>
      <c r="F39" s="425">
        <f t="shared" si="15"/>
        <v>0</v>
      </c>
      <c r="G39" s="426">
        <f t="shared" si="23"/>
        <v>0</v>
      </c>
      <c r="H39" s="422">
        <f>Revenue!J62</f>
        <v>0</v>
      </c>
      <c r="I39" s="423">
        <f t="shared" si="16"/>
        <v>0</v>
      </c>
      <c r="J39" s="424">
        <f>Revenue!K62</f>
        <v>0</v>
      </c>
      <c r="K39" s="427">
        <f t="shared" si="17"/>
        <v>0</v>
      </c>
      <c r="L39" s="425">
        <f t="shared" si="18"/>
        <v>0</v>
      </c>
      <c r="M39" s="426">
        <f t="shared" si="24"/>
        <v>0</v>
      </c>
    </row>
    <row r="40" spans="1:13" ht="15" customHeight="1" x14ac:dyDescent="0.25">
      <c r="A40" s="205" t="s">
        <v>155</v>
      </c>
      <c r="B40" s="246"/>
      <c r="C40" s="247" t="s">
        <v>117</v>
      </c>
      <c r="D40" s="243"/>
      <c r="E40" s="248" t="s">
        <v>117</v>
      </c>
      <c r="F40" s="228"/>
      <c r="G40" s="249" t="s">
        <v>117</v>
      </c>
      <c r="H40" s="246" t="s">
        <v>117</v>
      </c>
      <c r="I40" s="247" t="s">
        <v>117</v>
      </c>
      <c r="J40" s="243"/>
      <c r="K40" s="248" t="s">
        <v>117</v>
      </c>
      <c r="L40" s="228"/>
      <c r="M40" s="249" t="s">
        <v>117</v>
      </c>
    </row>
    <row r="41" spans="1:13" ht="15" customHeight="1" x14ac:dyDescent="0.2">
      <c r="A41" s="244" t="s">
        <v>254</v>
      </c>
      <c r="B41" s="203">
        <f>Revenue!H95+Revenue!H96</f>
        <v>0</v>
      </c>
      <c r="C41" s="238">
        <f t="shared" si="0"/>
        <v>0</v>
      </c>
      <c r="D41" s="243">
        <f>Revenue!I95+Revenue!I96</f>
        <v>0</v>
      </c>
      <c r="E41" s="240">
        <f>IF(ISBLANK(D41),"  ",IF(F41&gt;0,D41/F41,IF(D41&gt;0,1,0)))</f>
        <v>0</v>
      </c>
      <c r="F41" s="228">
        <f t="shared" si="2"/>
        <v>0</v>
      </c>
      <c r="G41" s="242">
        <f>IF(ISBLANK(F41),"  ",IF(F82&gt;0,F41/F82,IF(F41&gt;0,1,0)))</f>
        <v>0</v>
      </c>
      <c r="H41" s="203">
        <f>Revenue!J95+Revenue!J96</f>
        <v>0</v>
      </c>
      <c r="I41" s="238">
        <f>IF(ISBLANK(H41),"  ",IF(L41&gt;0,H41/L41,IF(H41&gt;0,1,0)))</f>
        <v>0</v>
      </c>
      <c r="J41" s="243">
        <f>Revenue!K95+Revenue!K96</f>
        <v>0</v>
      </c>
      <c r="K41" s="240">
        <f>IF(ISBLANK(J41),"  ",IF(L41&gt;0,J41/L41,IF(J41&gt;0,1,0)))</f>
        <v>0</v>
      </c>
      <c r="L41" s="228">
        <f>J41+H41</f>
        <v>0</v>
      </c>
      <c r="M41" s="242">
        <f>IF(ISBLANK(L41),"  ",IF(L82&gt;0,L41/L82,IF(L41&gt;0,1,0)))</f>
        <v>0</v>
      </c>
    </row>
    <row r="42" spans="1:13" ht="15" customHeight="1" x14ac:dyDescent="0.25">
      <c r="A42" s="205" t="s">
        <v>156</v>
      </c>
      <c r="B42" s="246"/>
      <c r="C42" s="247" t="s">
        <v>117</v>
      </c>
      <c r="D42" s="243"/>
      <c r="E42" s="248" t="s">
        <v>117</v>
      </c>
      <c r="F42" s="228"/>
      <c r="G42" s="249" t="s">
        <v>117</v>
      </c>
      <c r="H42" s="246"/>
      <c r="I42" s="247" t="s">
        <v>117</v>
      </c>
      <c r="J42" s="243"/>
      <c r="K42" s="248" t="s">
        <v>117</v>
      </c>
      <c r="L42" s="228"/>
      <c r="M42" s="249" t="s">
        <v>117</v>
      </c>
    </row>
    <row r="43" spans="1:13" ht="15" customHeight="1" x14ac:dyDescent="0.2">
      <c r="A43" s="245" t="s">
        <v>254</v>
      </c>
      <c r="B43" s="203">
        <f>Revenue!H97</f>
        <v>0</v>
      </c>
      <c r="C43" s="238">
        <f t="shared" si="0"/>
        <v>0</v>
      </c>
      <c r="D43" s="243">
        <f>Revenue!I97</f>
        <v>0</v>
      </c>
      <c r="E43" s="240">
        <f>IF(ISBLANK(D43),"  ",IF(F43&gt;0,D43/F43,IF(D43&gt;0,1,0)))</f>
        <v>0</v>
      </c>
      <c r="F43" s="228">
        <f t="shared" si="2"/>
        <v>0</v>
      </c>
      <c r="G43" s="242">
        <f>IF(ISBLANK(F43),"  ",IF(F82&gt;0,F43/F82,IF(F43&gt;0,1,0)))</f>
        <v>0</v>
      </c>
      <c r="H43" s="203">
        <f>Revenue!J97</f>
        <v>0</v>
      </c>
      <c r="I43" s="238">
        <f>IF(ISBLANK(H43),"  ",IF(L43&gt;0,H43/L43,IF(H43&gt;0,1,0)))</f>
        <v>0</v>
      </c>
      <c r="J43" s="243">
        <f>Revenue!K97</f>
        <v>0</v>
      </c>
      <c r="K43" s="240">
        <f>IF(ISBLANK(J43),"  ",IF(L43&gt;0,J43/L43,IF(J43&gt;0,1,0)))</f>
        <v>0</v>
      </c>
      <c r="L43" s="228">
        <f>J43+H43</f>
        <v>0</v>
      </c>
      <c r="M43" s="242">
        <f>IF(ISBLANK(L43),"  ",IF(L82&gt;0,L43/L82,IF(L43&gt;0,1,0)))</f>
        <v>0</v>
      </c>
    </row>
    <row r="44" spans="1:13" ht="15" customHeight="1" x14ac:dyDescent="0.2">
      <c r="A44" s="245"/>
      <c r="B44" s="203"/>
      <c r="C44" s="238" t="str">
        <f t="shared" si="0"/>
        <v xml:space="preserve">  </v>
      </c>
      <c r="D44" s="243"/>
      <c r="E44" s="235" t="str">
        <f>IF(ISBLANK(D44),"  ",IF(F44&gt;0,D44/F44,IF(D44&gt;0,1,0)))</f>
        <v xml:space="preserve">  </v>
      </c>
      <c r="F44" s="228"/>
      <c r="G44" s="242"/>
      <c r="H44" s="203"/>
      <c r="I44" s="238" t="str">
        <f>IF(ISBLANK(H44),"  ",IF(L44&gt;0,H44/L44,IF(H44&gt;0,1,0)))</f>
        <v xml:space="preserve">  </v>
      </c>
      <c r="J44" s="243"/>
      <c r="K44" s="240" t="str">
        <f>IF(ISBLANK(J44),"  ",IF(L44&gt;0,J44/L44,IF(J44&gt;0,1,0)))</f>
        <v xml:space="preserve">  </v>
      </c>
      <c r="L44" s="228">
        <f>J44+H44</f>
        <v>0</v>
      </c>
      <c r="M44" s="242">
        <f>IF(ISBLANK(L44),"  ",IF(L82&gt;0,L44/L82,IF(L44&gt;0,1,0)))</f>
        <v>0</v>
      </c>
    </row>
    <row r="45" spans="1:13" s="152" customFormat="1" ht="15" customHeight="1" x14ac:dyDescent="0.25">
      <c r="A45" s="205" t="s">
        <v>157</v>
      </c>
      <c r="B45" s="206">
        <f>SUM(B13,B14,B15,B41,B43,B44)</f>
        <v>23005581</v>
      </c>
      <c r="C45" s="250">
        <f t="shared" si="0"/>
        <v>1</v>
      </c>
      <c r="D45" s="206">
        <f>SUM(D13,D14,D15,D41,D43,D44)</f>
        <v>0</v>
      </c>
      <c r="E45" s="278">
        <f>IF(ISBLANK(D45),"  ",IF(F45&gt;0,D45/F45,IF(D45&gt;0,1,0)))</f>
        <v>0</v>
      </c>
      <c r="F45" s="206">
        <f>SUM(F13,F14,F15,F41,F43,F44)</f>
        <v>23005581</v>
      </c>
      <c r="G45" s="252">
        <f>IF(ISBLANK(F45),"  ",IF(F82&gt;0,F45/F82,IF(F45&gt;0,1,0)))</f>
        <v>0.20290350985366462</v>
      </c>
      <c r="H45" s="206">
        <f>SUM(H13,H14,H15,H41,H43,H44)</f>
        <v>27446827</v>
      </c>
      <c r="I45" s="250">
        <f>IF(ISBLANK(H45),"  ",IF(L45&gt;0,H45/L45,IF(H45&gt;0,1,0)))</f>
        <v>1</v>
      </c>
      <c r="J45" s="206">
        <f>SUM(J13,J14,J15,J41,J43,J44)</f>
        <v>0</v>
      </c>
      <c r="K45" s="251">
        <f>IF(ISBLANK(J45),"  ",IF(L45&gt;0,J45/L45,IF(J45&gt;0,1,0)))</f>
        <v>0</v>
      </c>
      <c r="L45" s="206">
        <f>SUM(L13,L14,L15,L41,L43,L44)</f>
        <v>27446827</v>
      </c>
      <c r="M45" s="252">
        <f>IF(ISBLANK(L45),"  ",IF(L82&gt;0,L45/L82,IF(L45&gt;0,1,0)))</f>
        <v>0.23185053617516682</v>
      </c>
    </row>
    <row r="46" spans="1:13" ht="15" customHeight="1" x14ac:dyDescent="0.25">
      <c r="A46" s="208" t="s">
        <v>204</v>
      </c>
      <c r="B46" s="209"/>
      <c r="C46" s="247" t="s">
        <v>117</v>
      </c>
      <c r="D46" s="243"/>
      <c r="E46" s="248" t="s">
        <v>117</v>
      </c>
      <c r="F46" s="228"/>
      <c r="G46" s="249" t="s">
        <v>117</v>
      </c>
      <c r="H46" s="209"/>
      <c r="I46" s="247" t="s">
        <v>117</v>
      </c>
      <c r="J46" s="243"/>
      <c r="K46" s="248" t="s">
        <v>117</v>
      </c>
      <c r="L46" s="228"/>
      <c r="M46" s="249" t="s">
        <v>117</v>
      </c>
    </row>
    <row r="47" spans="1:13" ht="15" customHeight="1" x14ac:dyDescent="0.2">
      <c r="A47" s="195" t="s">
        <v>205</v>
      </c>
      <c r="B47" s="135">
        <f>Revenue!H87</f>
        <v>0</v>
      </c>
      <c r="C47" s="233">
        <f t="shared" si="0"/>
        <v>0</v>
      </c>
      <c r="D47" s="239">
        <f>Revenue!I87</f>
        <v>0</v>
      </c>
      <c r="E47" s="235">
        <f t="shared" ref="E47:E53" si="25">IF(ISBLANK(D47),"  ",IF(F47&gt;0,D47/F47,IF(D47&gt;0,1,0)))</f>
        <v>0</v>
      </c>
      <c r="F47" s="136">
        <f>D47+B47</f>
        <v>0</v>
      </c>
      <c r="G47" s="237">
        <f>IF(ISBLANK(F47),"  ",IF(F82&gt;0,F47/D82,IF(F47&gt;0,1,0)))</f>
        <v>0</v>
      </c>
      <c r="H47" s="135">
        <f>Revenue!J87</f>
        <v>0</v>
      </c>
      <c r="I47" s="233">
        <f t="shared" ref="I47:I53" si="26">IF(ISBLANK(H47),"  ",IF(L47&gt;0,H47/L47,IF(H47&gt;0,1,0)))</f>
        <v>0</v>
      </c>
      <c r="J47" s="239">
        <f>Revenue!K87</f>
        <v>0</v>
      </c>
      <c r="K47" s="235">
        <f t="shared" ref="K47:K53" si="27">IF(ISBLANK(J47),"  ",IF(L47&gt;0,J47/L47,IF(J47&gt;0,1,0)))</f>
        <v>0</v>
      </c>
      <c r="L47" s="136">
        <f>J47+H47</f>
        <v>0</v>
      </c>
      <c r="M47" s="237">
        <f>IF(ISBLANK(L47),"  ",IF(L82&gt;0,L47/J82,IF(L47&gt;0,1,0)))</f>
        <v>0</v>
      </c>
    </row>
    <row r="48" spans="1:13" ht="15" customHeight="1" x14ac:dyDescent="0.2">
      <c r="A48" s="204" t="s">
        <v>206</v>
      </c>
      <c r="B48" s="203">
        <f>Revenue!H88</f>
        <v>0</v>
      </c>
      <c r="C48" s="238">
        <f t="shared" si="0"/>
        <v>0</v>
      </c>
      <c r="D48" s="243">
        <f>Revenue!I88</f>
        <v>0</v>
      </c>
      <c r="E48" s="240">
        <f>IF(ISBLANK(D48),"  ",IF(F48&gt;0,D48/F48,IF(D48&gt;0,1,0)))</f>
        <v>0</v>
      </c>
      <c r="F48" s="228">
        <f>D48+B48</f>
        <v>0</v>
      </c>
      <c r="G48" s="242">
        <f>IF(ISBLANK(F48),"  ",IF(D82&gt;0,F48/D82,IF(F48&gt;0,1,0)))</f>
        <v>0</v>
      </c>
      <c r="H48" s="203">
        <f>Revenue!J88</f>
        <v>0</v>
      </c>
      <c r="I48" s="238">
        <f t="shared" si="26"/>
        <v>0</v>
      </c>
      <c r="J48" s="243">
        <f>Revenue!K88</f>
        <v>0</v>
      </c>
      <c r="K48" s="240">
        <f t="shared" si="27"/>
        <v>0</v>
      </c>
      <c r="L48" s="228">
        <f>J48+H48</f>
        <v>0</v>
      </c>
      <c r="M48" s="242">
        <f>IF(ISBLANK(L48),"  ",IF(J82&gt;0,L48/J82,IF(L48&gt;0,1,0)))</f>
        <v>0</v>
      </c>
    </row>
    <row r="49" spans="1:13" ht="15" customHeight="1" x14ac:dyDescent="0.2">
      <c r="A49" s="195" t="s">
        <v>251</v>
      </c>
      <c r="B49" s="203">
        <f>Revenue!H89</f>
        <v>0</v>
      </c>
      <c r="C49" s="238">
        <f t="shared" si="0"/>
        <v>0</v>
      </c>
      <c r="D49" s="243">
        <f>Revenue!I89</f>
        <v>0</v>
      </c>
      <c r="E49" s="240">
        <f t="shared" si="25"/>
        <v>0</v>
      </c>
      <c r="F49" s="228">
        <f>D49+B49</f>
        <v>0</v>
      </c>
      <c r="G49" s="242">
        <f>IF(ISBLANK(F49),"  ",IF(D82&gt;0,F49/D82,IF(F49&gt;0,1,0)))</f>
        <v>0</v>
      </c>
      <c r="H49" s="203">
        <f>Revenue!J89</f>
        <v>0</v>
      </c>
      <c r="I49" s="238">
        <f t="shared" si="26"/>
        <v>0</v>
      </c>
      <c r="J49" s="243">
        <f>Revenue!K89</f>
        <v>0</v>
      </c>
      <c r="K49" s="240">
        <f t="shared" si="27"/>
        <v>0</v>
      </c>
      <c r="L49" s="228">
        <f>J49+H49</f>
        <v>0</v>
      </c>
      <c r="M49" s="242">
        <f>IF(ISBLANK(L49),"  ",IF(J82&gt;0,L49/J82,IF(L49&gt;0,1,0)))</f>
        <v>0</v>
      </c>
    </row>
    <row r="50" spans="1:13" ht="15" customHeight="1" x14ac:dyDescent="0.2">
      <c r="A50" s="202" t="s">
        <v>207</v>
      </c>
      <c r="B50" s="203">
        <f>Revenue!H90</f>
        <v>0</v>
      </c>
      <c r="C50" s="238">
        <f t="shared" si="0"/>
        <v>0</v>
      </c>
      <c r="D50" s="243">
        <f>Revenue!I90</f>
        <v>0</v>
      </c>
      <c r="E50" s="240">
        <f t="shared" si="25"/>
        <v>0</v>
      </c>
      <c r="F50" s="228">
        <f>D50+B50</f>
        <v>0</v>
      </c>
      <c r="G50" s="242">
        <f>IF(ISBLANK(F50),"  ",IF(D82&gt;0,F50/D82,IF(F50&gt;0,1,0)))</f>
        <v>0</v>
      </c>
      <c r="H50" s="203">
        <f>Revenue!J90</f>
        <v>0</v>
      </c>
      <c r="I50" s="238">
        <f t="shared" si="26"/>
        <v>0</v>
      </c>
      <c r="J50" s="243">
        <f>Revenue!K90</f>
        <v>0</v>
      </c>
      <c r="K50" s="240">
        <f t="shared" si="27"/>
        <v>0</v>
      </c>
      <c r="L50" s="228">
        <f>J50+H50</f>
        <v>0</v>
      </c>
      <c r="M50" s="242">
        <f>IF(ISBLANK(L50),"  ",IF(J82&gt;0,L50/J82,IF(L50&gt;0,1,0)))</f>
        <v>0</v>
      </c>
    </row>
    <row r="51" spans="1:13" ht="15" customHeight="1" x14ac:dyDescent="0.2">
      <c r="A51" s="204" t="s">
        <v>252</v>
      </c>
      <c r="B51" s="203">
        <f>Revenue!H92</f>
        <v>0</v>
      </c>
      <c r="C51" s="238">
        <f t="shared" si="0"/>
        <v>0</v>
      </c>
      <c r="D51" s="243">
        <f>Revenue!I92</f>
        <v>0</v>
      </c>
      <c r="E51" s="240">
        <f t="shared" si="25"/>
        <v>0</v>
      </c>
      <c r="F51" s="228">
        <f>D51+B51</f>
        <v>0</v>
      </c>
      <c r="G51" s="242">
        <f>IF(ISBLANK(F51),"  ",IF(F82&gt;0,F51/F82,IF(F51&gt;0,1,0)))</f>
        <v>0</v>
      </c>
      <c r="H51" s="203">
        <f>Revenue!J92</f>
        <v>0</v>
      </c>
      <c r="I51" s="238">
        <f t="shared" si="26"/>
        <v>0</v>
      </c>
      <c r="J51" s="243">
        <f>Revenue!K92</f>
        <v>0</v>
      </c>
      <c r="K51" s="240">
        <f t="shared" si="27"/>
        <v>0</v>
      </c>
      <c r="L51" s="228">
        <f>J51+H51</f>
        <v>0</v>
      </c>
      <c r="M51" s="242">
        <f>IF(ISBLANK(L51),"  ",IF(L82&gt;0,L51/L82,IF(L51&gt;0,1,0)))</f>
        <v>0</v>
      </c>
    </row>
    <row r="52" spans="1:13" s="152" customFormat="1" ht="15" customHeight="1" x14ac:dyDescent="0.25">
      <c r="A52" s="208" t="s">
        <v>208</v>
      </c>
      <c r="B52" s="206">
        <f>B51+B50+B49+B48+B47</f>
        <v>0</v>
      </c>
      <c r="C52" s="250">
        <f t="shared" si="0"/>
        <v>0</v>
      </c>
      <c r="D52" s="253">
        <f>D51+D50+D49+D48+D47</f>
        <v>0</v>
      </c>
      <c r="E52" s="251">
        <f t="shared" si="25"/>
        <v>0</v>
      </c>
      <c r="F52" s="254">
        <f>F51+F50+F49+F48+F47</f>
        <v>0</v>
      </c>
      <c r="G52" s="252">
        <f>IF(ISBLANK(F52),"  ",IF(F82&gt;0,F52/F82,IF(F52&gt;0,1,0)))</f>
        <v>0</v>
      </c>
      <c r="H52" s="206">
        <f>H51+H50+H49+H48+H47</f>
        <v>0</v>
      </c>
      <c r="I52" s="250">
        <f t="shared" si="26"/>
        <v>0</v>
      </c>
      <c r="J52" s="253">
        <f>J51+J50+J49+J48+J47</f>
        <v>0</v>
      </c>
      <c r="K52" s="251">
        <f t="shared" si="27"/>
        <v>0</v>
      </c>
      <c r="L52" s="254">
        <f>L51+L50+L49+L48+L47</f>
        <v>0</v>
      </c>
      <c r="M52" s="252">
        <f>IF(ISBLANK(L52),"  ",IF(L82&gt;0,L52/L82,IF(L52&gt;0,1,0)))</f>
        <v>0</v>
      </c>
    </row>
    <row r="53" spans="1:13" s="152" customFormat="1" ht="15" customHeight="1" x14ac:dyDescent="0.25">
      <c r="A53" s="207" t="s">
        <v>407</v>
      </c>
      <c r="B53" s="255">
        <f>Revenue!H109</f>
        <v>0</v>
      </c>
      <c r="C53" s="250">
        <f t="shared" si="0"/>
        <v>0</v>
      </c>
      <c r="D53" s="273">
        <f>Revenue!I109</f>
        <v>0</v>
      </c>
      <c r="E53" s="251">
        <f t="shared" si="25"/>
        <v>0</v>
      </c>
      <c r="F53" s="256">
        <f>D53+B53</f>
        <v>0</v>
      </c>
      <c r="G53" s="252">
        <f>IF(ISBLANK(F53),"  ",IF(F82&gt;0,F53/F82,IF(F53&gt;0,1,0)))</f>
        <v>0</v>
      </c>
      <c r="H53" s="255">
        <f>Revenue!J109</f>
        <v>0</v>
      </c>
      <c r="I53" s="250">
        <f t="shared" si="26"/>
        <v>0</v>
      </c>
      <c r="J53" s="255">
        <f>Revenue!K109</f>
        <v>0</v>
      </c>
      <c r="K53" s="251">
        <f t="shared" si="27"/>
        <v>0</v>
      </c>
      <c r="L53" s="256">
        <f>J53+H53</f>
        <v>0</v>
      </c>
      <c r="M53" s="252">
        <f>IF(ISBLANK(L53),"  ",IF(L82&gt;0,L53/L82,IF(L53&gt;0,1,0)))</f>
        <v>0</v>
      </c>
    </row>
    <row r="54" spans="1:13" ht="15" customHeight="1" x14ac:dyDescent="0.25">
      <c r="A54" s="196" t="s">
        <v>210</v>
      </c>
      <c r="B54" s="257"/>
      <c r="C54" s="258" t="s">
        <v>117</v>
      </c>
      <c r="D54" s="239"/>
      <c r="E54" s="259" t="s">
        <v>117</v>
      </c>
      <c r="F54" s="136"/>
      <c r="G54" s="260" t="s">
        <v>117</v>
      </c>
      <c r="H54" s="257"/>
      <c r="I54" s="258" t="s">
        <v>117</v>
      </c>
      <c r="J54" s="239"/>
      <c r="K54" s="259" t="s">
        <v>117</v>
      </c>
      <c r="L54" s="136"/>
      <c r="M54" s="260" t="s">
        <v>117</v>
      </c>
    </row>
    <row r="55" spans="1:13" ht="15" customHeight="1" x14ac:dyDescent="0.2">
      <c r="A55" s="195" t="s">
        <v>240</v>
      </c>
      <c r="B55" s="257">
        <f>Revenue!H7</f>
        <v>33238766</v>
      </c>
      <c r="C55" s="233">
        <f t="shared" si="0"/>
        <v>1</v>
      </c>
      <c r="D55" s="239">
        <f>Revenue!I7</f>
        <v>0</v>
      </c>
      <c r="E55" s="235">
        <f t="shared" ref="E55:E73" si="28">IF(ISBLANK(D55),"  ",IF(F55&gt;0,D55/F55,IF(D55&gt;0,1,0)))</f>
        <v>0</v>
      </c>
      <c r="F55" s="261">
        <f t="shared" ref="F55:F60" si="29">D55+B55</f>
        <v>33238766</v>
      </c>
      <c r="G55" s="237">
        <f>IF(ISBLANK(F55),"  ",IF(F82&gt;0,F55/F82,IF(F55&gt;0,1,0)))</f>
        <v>0.29315765963940021</v>
      </c>
      <c r="H55" s="257">
        <f>Revenue!J7</f>
        <v>32990888</v>
      </c>
      <c r="I55" s="233">
        <f t="shared" ref="I55:I73" si="30">IF(ISBLANK(H55),"  ",IF(L55&gt;0,H55/L55,IF(H55&gt;0,1,0)))</f>
        <v>1</v>
      </c>
      <c r="J55" s="239">
        <f>Revenue!K7</f>
        <v>0</v>
      </c>
      <c r="K55" s="235">
        <f t="shared" ref="K55:K73" si="31">IF(ISBLANK(J55),"  ",IF(L55&gt;0,J55/L55,IF(J55&gt;0,1,0)))</f>
        <v>0</v>
      </c>
      <c r="L55" s="261">
        <f t="shared" ref="L55:L61" si="32">J55+H55</f>
        <v>32990888</v>
      </c>
      <c r="M55" s="237">
        <f>IF(ISBLANK(L55),"  ",IF(L82&gt;0,L55/L82,IF(L55&gt;0,1,0)))</f>
        <v>0.27868267146854087</v>
      </c>
    </row>
    <row r="56" spans="1:13" ht="15" customHeight="1" x14ac:dyDescent="0.2">
      <c r="A56" s="202" t="s">
        <v>241</v>
      </c>
      <c r="B56" s="209">
        <f>Revenue!H19</f>
        <v>157739</v>
      </c>
      <c r="C56" s="238">
        <f t="shared" si="0"/>
        <v>1</v>
      </c>
      <c r="D56" s="243">
        <f>Revenue!I19</f>
        <v>0</v>
      </c>
      <c r="E56" s="240">
        <f t="shared" si="28"/>
        <v>0</v>
      </c>
      <c r="F56" s="262">
        <f t="shared" si="29"/>
        <v>157739</v>
      </c>
      <c r="G56" s="242">
        <f>IF(ISBLANK(F56),"  ",IF(F82&gt;0,F56/F82,IF(F56&gt;0,1,0)))</f>
        <v>1.3912187977694285E-3</v>
      </c>
      <c r="H56" s="209">
        <f>Revenue!J19</f>
        <v>207580</v>
      </c>
      <c r="I56" s="238">
        <f t="shared" si="30"/>
        <v>1</v>
      </c>
      <c r="J56" s="243">
        <f>Revenue!K19</f>
        <v>0</v>
      </c>
      <c r="K56" s="240">
        <f t="shared" si="31"/>
        <v>0</v>
      </c>
      <c r="L56" s="262">
        <f t="shared" si="32"/>
        <v>207580</v>
      </c>
      <c r="M56" s="242">
        <f>IF(ISBLANK(L56),"  ",IF(L82&gt;0,L56/L82,IF(L56&gt;0,1,0)))</f>
        <v>1.7534826265797911E-3</v>
      </c>
    </row>
    <row r="57" spans="1:13" ht="15" customHeight="1" x14ac:dyDescent="0.2">
      <c r="A57" s="263" t="s">
        <v>242</v>
      </c>
      <c r="B57" s="264">
        <f>Revenue!H9</f>
        <v>1471900</v>
      </c>
      <c r="C57" s="238">
        <f t="shared" si="0"/>
        <v>1</v>
      </c>
      <c r="D57" s="265">
        <f>Revenue!I9</f>
        <v>0</v>
      </c>
      <c r="E57" s="240">
        <f t="shared" si="28"/>
        <v>0</v>
      </c>
      <c r="F57" s="266">
        <f t="shared" si="29"/>
        <v>1471900</v>
      </c>
      <c r="G57" s="242">
        <f>IF(ISBLANK(F57),"  ",IF(F82&gt;0,F57/F82,IF(F57&gt;0,1,0)))</f>
        <v>1.2981792381318644E-2</v>
      </c>
      <c r="H57" s="264">
        <f>Revenue!J9</f>
        <v>1446943</v>
      </c>
      <c r="I57" s="238">
        <f t="shared" si="30"/>
        <v>1</v>
      </c>
      <c r="J57" s="265">
        <f>Revenue!K9</f>
        <v>0</v>
      </c>
      <c r="K57" s="240">
        <f t="shared" si="31"/>
        <v>0</v>
      </c>
      <c r="L57" s="266">
        <f t="shared" si="32"/>
        <v>1446943</v>
      </c>
      <c r="M57" s="242">
        <f>IF(ISBLANK(L57),"  ",IF(L82&gt;0,L57/L82,IF(L57&gt;0,1,0)))</f>
        <v>1.2222706484975636E-2</v>
      </c>
    </row>
    <row r="58" spans="1:13" ht="15" customHeight="1" x14ac:dyDescent="0.2">
      <c r="A58" s="263" t="s">
        <v>243</v>
      </c>
      <c r="B58" s="264">
        <f>Revenue!H10</f>
        <v>617981</v>
      </c>
      <c r="C58" s="238">
        <f t="shared" si="0"/>
        <v>1</v>
      </c>
      <c r="D58" s="265">
        <f>Revenue!I10</f>
        <v>0</v>
      </c>
      <c r="E58" s="240">
        <f t="shared" si="28"/>
        <v>0</v>
      </c>
      <c r="F58" s="266">
        <f t="shared" si="29"/>
        <v>617981</v>
      </c>
      <c r="G58" s="242">
        <f>IF(ISBLANK(F58),"  ",IF(F82&gt;0,F58/F82,IF(F58&gt;0,1,0)))</f>
        <v>5.4504389140564418E-3</v>
      </c>
      <c r="H58" s="264">
        <f>Revenue!J10</f>
        <v>609425</v>
      </c>
      <c r="I58" s="238">
        <f t="shared" si="30"/>
        <v>1</v>
      </c>
      <c r="J58" s="265">
        <f>Revenue!K10</f>
        <v>0</v>
      </c>
      <c r="K58" s="240">
        <f t="shared" si="31"/>
        <v>0</v>
      </c>
      <c r="L58" s="266">
        <f t="shared" si="32"/>
        <v>609425</v>
      </c>
      <c r="M58" s="242">
        <f>IF(ISBLANK(L58),"  ",IF(L82&gt;0,L58/L82,IF(L58&gt;0,1,0)))</f>
        <v>5.1479725874524962E-3</v>
      </c>
    </row>
    <row r="59" spans="1:13" ht="15" customHeight="1" x14ac:dyDescent="0.2">
      <c r="A59" s="263" t="s">
        <v>406</v>
      </c>
      <c r="B59" s="264">
        <v>0</v>
      </c>
      <c r="C59" s="238">
        <f>IF(ISBLANK(B59),"  ",IF(F59&gt;0,B59/F59,IF(B59&gt;0,1,0)))</f>
        <v>0</v>
      </c>
      <c r="D59" s="265">
        <f>Athletics!V13</f>
        <v>2438302</v>
      </c>
      <c r="E59" s="240">
        <f>IF(ISBLANK(D59),"  ",IF(F59&gt;0,D59/F59,IF(D59&gt;0,1,0)))</f>
        <v>1</v>
      </c>
      <c r="F59" s="266">
        <f t="shared" si="29"/>
        <v>2438302</v>
      </c>
      <c r="G59" s="242">
        <f>IF(ISBLANK(F59),"  ",IF(F84&gt;0,F59/F84,IF(F59&gt;0,1,0)))</f>
        <v>1</v>
      </c>
      <c r="H59" s="264">
        <v>0</v>
      </c>
      <c r="I59" s="238">
        <f>IF(ISBLANK(H59),"  ",IF(L59&gt;0,H59/L59,IF(H59&gt;0,1,0)))</f>
        <v>0</v>
      </c>
      <c r="J59" s="265">
        <f>Athletics!W13</f>
        <v>2400000</v>
      </c>
      <c r="K59" s="240">
        <f>IF(ISBLANK(J59),"  ",IF(L59&gt;0,J59/L59,IF(J59&gt;0,1,0)))</f>
        <v>1</v>
      </c>
      <c r="L59" s="266">
        <f t="shared" si="32"/>
        <v>2400000</v>
      </c>
      <c r="M59" s="242">
        <f>IF(ISBLANK(L59),"  ",IF(L84&gt;0,L59/L84,IF(L59&gt;0,1,0)))</f>
        <v>1</v>
      </c>
    </row>
    <row r="60" spans="1:13" ht="15" customHeight="1" x14ac:dyDescent="0.2">
      <c r="A60" s="202" t="s">
        <v>250</v>
      </c>
      <c r="B60" s="209">
        <f>Revenue!H11+Revenue!H12+Revenue!H14+Revenue!H15+Revenue!H17+Revenue!H18+Revenue!H22+Revenue!H23+Revenue!H13+Revenue!H16</f>
        <v>6489001</v>
      </c>
      <c r="C60" s="238">
        <f t="shared" si="0"/>
        <v>0.53255293972624373</v>
      </c>
      <c r="D60" s="243">
        <f>Revenue!I11+Revenue!I12+Revenue!I14+Revenue!I15+Revenue!I17+Revenue!I18+Revenue!I22+Revenue!I23+Revenue!I13+Revenue!I16</f>
        <v>5695705</v>
      </c>
      <c r="E60" s="240">
        <f t="shared" si="28"/>
        <v>0.46744706027375632</v>
      </c>
      <c r="F60" s="262">
        <f t="shared" si="29"/>
        <v>12184706</v>
      </c>
      <c r="G60" s="242">
        <f>IF(ISBLANK(F60),"  ",IF(F82&gt;0,F60/F82,IF(F60&gt;0,1,0)))</f>
        <v>0.10746608024961449</v>
      </c>
      <c r="H60" s="209">
        <f>Revenue!J11+Revenue!J12+Revenue!J14+Revenue!J15+Revenue!J17+Revenue!J18+Revenue!J22+Revenue!J23+Revenue!J13+Revenue!J16</f>
        <v>6463692</v>
      </c>
      <c r="I60" s="238">
        <f t="shared" si="30"/>
        <v>0.53322028260701704</v>
      </c>
      <c r="J60" s="243">
        <f>Revenue!K11+Revenue!K12+Revenue!K14+Revenue!K15+Revenue!K17+Revenue!K18+Revenue!K22+Revenue!K23+Revenue!K13+Revenue!K16</f>
        <v>5658300</v>
      </c>
      <c r="K60" s="240">
        <f t="shared" si="31"/>
        <v>0.46677971739298296</v>
      </c>
      <c r="L60" s="262">
        <f t="shared" si="32"/>
        <v>12121992</v>
      </c>
      <c r="M60" s="242">
        <f>IF(ISBLANK(L60),"  ",IF(L82&gt;0,L60/L82,IF(L60&gt;0,1,0)))</f>
        <v>0.10239764125416329</v>
      </c>
    </row>
    <row r="61" spans="1:13" s="152" customFormat="1" ht="15" customHeight="1" x14ac:dyDescent="0.25">
      <c r="A61" s="207" t="s">
        <v>215</v>
      </c>
      <c r="B61" s="210">
        <f>B60+B58+B57+B56+B55</f>
        <v>41975387</v>
      </c>
      <c r="C61" s="250">
        <f t="shared" si="0"/>
        <v>0.83767500760436253</v>
      </c>
      <c r="D61" s="253">
        <f>D60+D58+D57+D56+D55+D59</f>
        <v>8134007</v>
      </c>
      <c r="E61" s="251">
        <f t="shared" si="28"/>
        <v>0.16232499239563744</v>
      </c>
      <c r="F61" s="267">
        <f>F60+F58+F57+F56+F55+F59</f>
        <v>50109394</v>
      </c>
      <c r="G61" s="252">
        <f>IF(ISBLANK(F61),"  ",IF(F82&gt;0,F61/F82,IF(F61&gt;0,1,0)))</f>
        <v>0.44195240795006058</v>
      </c>
      <c r="H61" s="210">
        <f>H60+H58+H57+H56+H55</f>
        <v>41718528</v>
      </c>
      <c r="I61" s="250">
        <f t="shared" si="30"/>
        <v>0.8381114200366484</v>
      </c>
      <c r="J61" s="253">
        <f>J60+J58+J57+J56+J55+J59</f>
        <v>8058300</v>
      </c>
      <c r="K61" s="251">
        <f t="shared" si="31"/>
        <v>0.16188857996335163</v>
      </c>
      <c r="L61" s="262">
        <f t="shared" si="32"/>
        <v>49776828</v>
      </c>
      <c r="M61" s="252">
        <f>IF(ISBLANK(L61),"  ",IF(L82&gt;0,L61/L82,IF(L61&gt;0,1,0)))</f>
        <v>0.42047790299764182</v>
      </c>
    </row>
    <row r="62" spans="1:13" ht="15" customHeight="1" x14ac:dyDescent="0.2">
      <c r="A62" s="232" t="s">
        <v>216</v>
      </c>
      <c r="B62" s="268">
        <f>Revenue!H26</f>
        <v>0</v>
      </c>
      <c r="C62" s="238">
        <f t="shared" si="0"/>
        <v>0</v>
      </c>
      <c r="D62" s="269">
        <f>Revenue!I26</f>
        <v>0</v>
      </c>
      <c r="E62" s="240">
        <f t="shared" si="28"/>
        <v>0</v>
      </c>
      <c r="F62" s="270">
        <f t="shared" ref="F62:F71" si="33">D62+B62</f>
        <v>0</v>
      </c>
      <c r="G62" s="242">
        <f>IF(ISBLANK(F62),"  ",IF(F82&gt;0,F62/F82,IF(F62&gt;0,1,0)))</f>
        <v>0</v>
      </c>
      <c r="H62" s="268">
        <f>Revenue!J26</f>
        <v>0</v>
      </c>
      <c r="I62" s="238">
        <f t="shared" si="30"/>
        <v>0</v>
      </c>
      <c r="J62" s="269">
        <f>Revenue!K26</f>
        <v>0</v>
      </c>
      <c r="K62" s="240">
        <f t="shared" si="31"/>
        <v>0</v>
      </c>
      <c r="L62" s="270">
        <f t="shared" ref="L62:L72" si="34">J62+H62</f>
        <v>0</v>
      </c>
      <c r="M62" s="242">
        <f>IF(ISBLANK(L62),"  ",IF(L82&gt;0,L62/L82,IF(L62&gt;0,1,0)))</f>
        <v>0</v>
      </c>
    </row>
    <row r="63" spans="1:13" ht="15" customHeight="1" x14ac:dyDescent="0.2">
      <c r="A63" s="271" t="s">
        <v>244</v>
      </c>
      <c r="B63" s="203">
        <f>Revenue!H27</f>
        <v>0</v>
      </c>
      <c r="C63" s="238">
        <f t="shared" si="0"/>
        <v>0</v>
      </c>
      <c r="D63" s="243">
        <f>Revenue!I27</f>
        <v>0</v>
      </c>
      <c r="E63" s="240">
        <f t="shared" si="28"/>
        <v>0</v>
      </c>
      <c r="F63" s="228">
        <f t="shared" si="33"/>
        <v>0</v>
      </c>
      <c r="G63" s="242">
        <f>IF(ISBLANK(F63),"  ",IF(F82&gt;0,F63/F82,IF(F63&gt;0,1,0)))</f>
        <v>0</v>
      </c>
      <c r="H63" s="203">
        <f>Revenue!J27</f>
        <v>0</v>
      </c>
      <c r="I63" s="238">
        <f t="shared" si="30"/>
        <v>0</v>
      </c>
      <c r="J63" s="243">
        <f>Revenue!K27</f>
        <v>0</v>
      </c>
      <c r="K63" s="240">
        <f t="shared" si="31"/>
        <v>0</v>
      </c>
      <c r="L63" s="228">
        <f t="shared" si="34"/>
        <v>0</v>
      </c>
      <c r="M63" s="242">
        <f>IF(ISBLANK(L63),"  ",IF(L82&gt;0,L63/L82,IF(L63&gt;0,1,0)))</f>
        <v>0</v>
      </c>
    </row>
    <row r="64" spans="1:13" ht="15" customHeight="1" x14ac:dyDescent="0.2">
      <c r="A64" s="195" t="s">
        <v>217</v>
      </c>
      <c r="B64" s="203">
        <f>Revenue!H28</f>
        <v>11442</v>
      </c>
      <c r="C64" s="238">
        <f t="shared" si="0"/>
        <v>1</v>
      </c>
      <c r="D64" s="243">
        <f>Revenue!I28</f>
        <v>0</v>
      </c>
      <c r="E64" s="240">
        <f t="shared" si="28"/>
        <v>0</v>
      </c>
      <c r="F64" s="228">
        <f t="shared" si="33"/>
        <v>11442</v>
      </c>
      <c r="G64" s="242">
        <f>IF(ISBLANK(F64),"  ",IF(F82&gt;0,F64/F82,IF(F64&gt;0,1,0)))</f>
        <v>1.009155978171397E-4</v>
      </c>
      <c r="H64" s="203">
        <f>Revenue!J28</f>
        <v>7315</v>
      </c>
      <c r="I64" s="238">
        <f t="shared" si="30"/>
        <v>1</v>
      </c>
      <c r="J64" s="243">
        <f>Revenue!K28</f>
        <v>0</v>
      </c>
      <c r="K64" s="240">
        <f t="shared" si="31"/>
        <v>0</v>
      </c>
      <c r="L64" s="228">
        <f t="shared" si="34"/>
        <v>7315</v>
      </c>
      <c r="M64" s="242">
        <f>IF(ISBLANK(L64),"  ",IF(L82&gt;0,L64/L82,IF(L64&gt;0,1,0)))</f>
        <v>6.1791720847052573E-5</v>
      </c>
    </row>
    <row r="65" spans="1:13" ht="15" customHeight="1" x14ac:dyDescent="0.2">
      <c r="A65" s="204" t="s">
        <v>218</v>
      </c>
      <c r="B65" s="203">
        <f>Revenue!H74</f>
        <v>155000</v>
      </c>
      <c r="C65" s="238">
        <f t="shared" si="0"/>
        <v>0.20529801324503311</v>
      </c>
      <c r="D65" s="243">
        <f>Revenue!I74</f>
        <v>600000</v>
      </c>
      <c r="E65" s="240">
        <f t="shared" si="28"/>
        <v>0.79470198675496684</v>
      </c>
      <c r="F65" s="228">
        <f t="shared" si="33"/>
        <v>755000</v>
      </c>
      <c r="G65" s="242">
        <f>IF(ISBLANK(F65),"  ",IF(F82&gt;0,F65/F82,IF(F65&gt;0,1,0)))</f>
        <v>6.6589124586558706E-3</v>
      </c>
      <c r="H65" s="203">
        <f>Revenue!J74</f>
        <v>155000</v>
      </c>
      <c r="I65" s="238">
        <f t="shared" si="30"/>
        <v>0.20529801324503311</v>
      </c>
      <c r="J65" s="243">
        <f>Revenue!K74</f>
        <v>600000</v>
      </c>
      <c r="K65" s="240">
        <f t="shared" si="31"/>
        <v>0.79470198675496684</v>
      </c>
      <c r="L65" s="228">
        <f t="shared" si="34"/>
        <v>755000</v>
      </c>
      <c r="M65" s="242">
        <f>IF(ISBLANK(L65),"  ",IF(L82&gt;0,L65/L82,IF(L65&gt;0,1,0)))</f>
        <v>6.3776827395112352E-3</v>
      </c>
    </row>
    <row r="66" spans="1:13" ht="15" customHeight="1" x14ac:dyDescent="0.2">
      <c r="A66" s="271" t="s">
        <v>219</v>
      </c>
      <c r="B66" s="203">
        <f>Revenue!H29</f>
        <v>0</v>
      </c>
      <c r="C66" s="238">
        <f t="shared" si="0"/>
        <v>0</v>
      </c>
      <c r="D66" s="243">
        <f>Revenue!I29</f>
        <v>0</v>
      </c>
      <c r="E66" s="240">
        <f t="shared" si="28"/>
        <v>0</v>
      </c>
      <c r="F66" s="228">
        <f t="shared" si="33"/>
        <v>0</v>
      </c>
      <c r="G66" s="242">
        <f>IF(ISBLANK(F66),"  ",IF(F82&gt;0,F66/F82,IF(F66&gt;0,1,0)))</f>
        <v>0</v>
      </c>
      <c r="H66" s="203">
        <f>Revenue!J29</f>
        <v>0</v>
      </c>
      <c r="I66" s="238">
        <f t="shared" si="30"/>
        <v>0</v>
      </c>
      <c r="J66" s="243">
        <f>Revenue!K29</f>
        <v>0</v>
      </c>
      <c r="K66" s="240">
        <f t="shared" si="31"/>
        <v>0</v>
      </c>
      <c r="L66" s="228">
        <f t="shared" si="34"/>
        <v>0</v>
      </c>
      <c r="M66" s="242">
        <f>IF(ISBLANK(L66),"  ",IF(L82&gt;0,L66/L82,IF(L66&gt;0,1,0)))</f>
        <v>0</v>
      </c>
    </row>
    <row r="67" spans="1:13" ht="15" customHeight="1" x14ac:dyDescent="0.2">
      <c r="A67" s="271" t="s">
        <v>220</v>
      </c>
      <c r="B67" s="203">
        <v>0</v>
      </c>
      <c r="C67" s="238">
        <f t="shared" si="0"/>
        <v>0</v>
      </c>
      <c r="D67" s="243">
        <f>Athletics!V24-Athletics!V21-Athletics!V13-Athletics!V23</f>
        <v>6759673</v>
      </c>
      <c r="E67" s="240">
        <f t="shared" si="28"/>
        <v>1</v>
      </c>
      <c r="F67" s="228">
        <f t="shared" si="33"/>
        <v>6759673</v>
      </c>
      <c r="G67" s="242">
        <f>IF(ISBLANK(F67),"  ",IF(F82&gt;0,F67/F82,IF(F67&gt;0,1,0)))</f>
        <v>5.9618636763098948E-2</v>
      </c>
      <c r="H67" s="203">
        <v>0</v>
      </c>
      <c r="I67" s="238">
        <f t="shared" si="30"/>
        <v>0</v>
      </c>
      <c r="J67" s="243">
        <f>Athletics!W24-Athletics!W21-Athletics!W13-Athletics!W23</f>
        <v>4620262</v>
      </c>
      <c r="K67" s="240">
        <f t="shared" si="31"/>
        <v>1</v>
      </c>
      <c r="L67" s="228">
        <f t="shared" si="34"/>
        <v>4620262</v>
      </c>
      <c r="M67" s="242">
        <f>IF(ISBLANK(L67),"  ",IF(L82&gt;0,L67/L82,IF(L67&gt;0,1,0)))</f>
        <v>3.9028563191284317E-2</v>
      </c>
    </row>
    <row r="68" spans="1:13" ht="15" customHeight="1" x14ac:dyDescent="0.2">
      <c r="A68" s="232" t="s">
        <v>245</v>
      </c>
      <c r="B68" s="203">
        <f>Revenue!H85</f>
        <v>0</v>
      </c>
      <c r="C68" s="238">
        <f t="shared" si="0"/>
        <v>0</v>
      </c>
      <c r="D68" s="243">
        <f>Revenue!I85</f>
        <v>15786997</v>
      </c>
      <c r="E68" s="240">
        <f t="shared" si="28"/>
        <v>1</v>
      </c>
      <c r="F68" s="228">
        <f t="shared" si="33"/>
        <v>15786997</v>
      </c>
      <c r="G68" s="242">
        <f>IF(ISBLANK(F68),"  ",IF(F82&gt;0,F68/F82,IF(F68&gt;0,1,0)))</f>
        <v>0.13923739206365943</v>
      </c>
      <c r="H68" s="203">
        <f>Revenue!J85</f>
        <v>0</v>
      </c>
      <c r="I68" s="238">
        <f t="shared" si="30"/>
        <v>0</v>
      </c>
      <c r="J68" s="243">
        <f>Revenue!K85</f>
        <v>16995342</v>
      </c>
      <c r="K68" s="240">
        <f t="shared" si="31"/>
        <v>1</v>
      </c>
      <c r="L68" s="228">
        <f t="shared" si="34"/>
        <v>16995342</v>
      </c>
      <c r="M68" s="242">
        <f>IF(ISBLANK(L68),"  ",IF(L82&gt;0,L68/L82,IF(L68&gt;0,1,0)))</f>
        <v>0.14356410506687464</v>
      </c>
    </row>
    <row r="69" spans="1:13" ht="15" customHeight="1" x14ac:dyDescent="0.2">
      <c r="A69" s="232" t="s">
        <v>246</v>
      </c>
      <c r="B69" s="203">
        <f>Revenue!H79</f>
        <v>0</v>
      </c>
      <c r="C69" s="238">
        <f t="shared" si="0"/>
        <v>0</v>
      </c>
      <c r="D69" s="243">
        <f>Revenue!I79</f>
        <v>263886</v>
      </c>
      <c r="E69" s="240">
        <f t="shared" si="28"/>
        <v>1</v>
      </c>
      <c r="F69" s="228">
        <f t="shared" si="33"/>
        <v>263886</v>
      </c>
      <c r="G69" s="242">
        <f>IF(ISBLANK(F69),"  ",IF(F82&gt;0,F69/F82,IF(F69&gt;0,1,0)))</f>
        <v>2.3274089709468385E-3</v>
      </c>
      <c r="H69" s="203">
        <f>Revenue!J79</f>
        <v>0</v>
      </c>
      <c r="I69" s="238">
        <f t="shared" si="30"/>
        <v>0</v>
      </c>
      <c r="J69" s="243">
        <f>Revenue!K79</f>
        <v>210000</v>
      </c>
      <c r="K69" s="240">
        <f t="shared" si="31"/>
        <v>1</v>
      </c>
      <c r="L69" s="228">
        <f t="shared" si="34"/>
        <v>210000</v>
      </c>
      <c r="M69" s="242">
        <f>IF(ISBLANK(L69),"  ",IF(L82&gt;0,L69/L82,IF(L69&gt;0,1,0)))</f>
        <v>1.7739250003938536E-3</v>
      </c>
    </row>
    <row r="70" spans="1:13" ht="15" customHeight="1" x14ac:dyDescent="0.2">
      <c r="A70" s="195" t="s">
        <v>247</v>
      </c>
      <c r="B70" s="203">
        <f>Revenue!H76+Revenue!H75</f>
        <v>0</v>
      </c>
      <c r="C70" s="238">
        <f t="shared" si="0"/>
        <v>0</v>
      </c>
      <c r="D70" s="243">
        <f>Revenue!I76+Revenue!I75</f>
        <v>2230000</v>
      </c>
      <c r="E70" s="240">
        <f t="shared" si="28"/>
        <v>1</v>
      </c>
      <c r="F70" s="228">
        <f t="shared" si="33"/>
        <v>2230000</v>
      </c>
      <c r="G70" s="242">
        <f>IF(ISBLANK(F70),"  ",IF(F82&gt;0,F70/F82,IF(F70&gt;0,1,0)))</f>
        <v>1.9668046069937207E-2</v>
      </c>
      <c r="H70" s="203">
        <f>Revenue!J76+Revenue!J75</f>
        <v>0</v>
      </c>
      <c r="I70" s="238">
        <f t="shared" si="30"/>
        <v>0</v>
      </c>
      <c r="J70" s="243">
        <f>Revenue!K76+Revenue!K75</f>
        <v>2055000</v>
      </c>
      <c r="K70" s="240">
        <f t="shared" si="31"/>
        <v>1</v>
      </c>
      <c r="L70" s="228">
        <f t="shared" si="34"/>
        <v>2055000</v>
      </c>
      <c r="M70" s="242">
        <f>IF(ISBLANK(L70),"  ",IF(L82&gt;0,L70/L82,IF(L70&gt;0,1,0)))</f>
        <v>1.7359123218139854E-2</v>
      </c>
    </row>
    <row r="71" spans="1:13" ht="15" customHeight="1" x14ac:dyDescent="0.2">
      <c r="A71" s="204" t="s">
        <v>221</v>
      </c>
      <c r="B71" s="203">
        <f>Revenue!H30</f>
        <v>2925902</v>
      </c>
      <c r="C71" s="238">
        <f t="shared" si="0"/>
        <v>0.73215182524857336</v>
      </c>
      <c r="D71" s="243">
        <f>Revenue!I30</f>
        <v>1070403</v>
      </c>
      <c r="E71" s="240">
        <f t="shared" si="28"/>
        <v>0.26784817475142664</v>
      </c>
      <c r="F71" s="228">
        <f t="shared" si="33"/>
        <v>3996305</v>
      </c>
      <c r="G71" s="242">
        <f>IF(ISBLANK(F71),"  ",IF(F82&gt;0,F71/F82,IF(F71&gt;0,1,0)))</f>
        <v>3.52464174213096E-2</v>
      </c>
      <c r="H71" s="203">
        <f>Revenue!J30</f>
        <v>3186888</v>
      </c>
      <c r="I71" s="238">
        <f t="shared" si="30"/>
        <v>0.72594573871732015</v>
      </c>
      <c r="J71" s="243">
        <f>Revenue!K30</f>
        <v>1203093</v>
      </c>
      <c r="K71" s="240">
        <f t="shared" si="31"/>
        <v>0.27405426128267979</v>
      </c>
      <c r="L71" s="228">
        <f t="shared" si="34"/>
        <v>4389981</v>
      </c>
      <c r="M71" s="242">
        <f>IF(ISBLANK(L71),"  ",IF(L82&gt;0,L71/L82,IF(L71&gt;0,1,0)))</f>
        <v>3.7083319272161949E-2</v>
      </c>
    </row>
    <row r="72" spans="1:13" ht="15" customHeight="1" x14ac:dyDescent="0.2">
      <c r="A72" s="232" t="s">
        <v>502</v>
      </c>
      <c r="B72" s="203">
        <f>Revenue!H31</f>
        <v>0</v>
      </c>
      <c r="C72" s="238">
        <f t="shared" si="0"/>
        <v>0</v>
      </c>
      <c r="D72" s="243">
        <f>Revenue!I31</f>
        <v>0</v>
      </c>
      <c r="E72" s="240">
        <f t="shared" si="28"/>
        <v>0</v>
      </c>
      <c r="F72" s="228">
        <f>D72+B72</f>
        <v>0</v>
      </c>
      <c r="G72" s="242">
        <f>IF(ISBLANK(F72),"  ",IF(F83&gt;0,F72/F83,IF(F72&gt;0,1,0)))</f>
        <v>0</v>
      </c>
      <c r="H72" s="203">
        <f>Revenue!J31</f>
        <v>0</v>
      </c>
      <c r="I72" s="238">
        <f t="shared" si="30"/>
        <v>0</v>
      </c>
      <c r="J72" s="243">
        <f>Revenue!K31</f>
        <v>0</v>
      </c>
      <c r="K72" s="240">
        <f t="shared" si="31"/>
        <v>0</v>
      </c>
      <c r="L72" s="228">
        <f t="shared" si="34"/>
        <v>0</v>
      </c>
      <c r="M72" s="242"/>
    </row>
    <row r="73" spans="1:13" s="152" customFormat="1" ht="15" customHeight="1" x14ac:dyDescent="0.25">
      <c r="A73" s="211" t="s">
        <v>222</v>
      </c>
      <c r="B73" s="206">
        <f>B61+SUM(B62:B72)</f>
        <v>45067731</v>
      </c>
      <c r="C73" s="250">
        <f t="shared" si="0"/>
        <v>0.5639620822708562</v>
      </c>
      <c r="D73" s="253">
        <f>D61+SUM(D62:D72)</f>
        <v>34844966</v>
      </c>
      <c r="E73" s="251">
        <f t="shared" si="28"/>
        <v>0.43603791772914385</v>
      </c>
      <c r="F73" s="206">
        <f>F61+SUM(F62:F72)</f>
        <v>79912697</v>
      </c>
      <c r="G73" s="252">
        <f>IF(ISBLANK(F73),"  ",IF(F82&gt;0,F73/F82,IF(F73&gt;0,1,0)))</f>
        <v>0.70481013729548558</v>
      </c>
      <c r="H73" s="206">
        <f>H61+SUM(H62:H72)</f>
        <v>45067731</v>
      </c>
      <c r="I73" s="250">
        <f t="shared" si="30"/>
        <v>0.57185492379823977</v>
      </c>
      <c r="J73" s="253">
        <f>J61+SUM(J62:J72)</f>
        <v>33741997</v>
      </c>
      <c r="K73" s="251">
        <f t="shared" si="31"/>
        <v>0.42814507620176029</v>
      </c>
      <c r="L73" s="206">
        <f>L61+SUM(L62:L72)</f>
        <v>78809728</v>
      </c>
      <c r="M73" s="252">
        <f>IF(ISBLANK(L73),"  ",IF(L82&gt;0,L73/L82,IF(L73&gt;0,1,0)))</f>
        <v>0.66572641320685477</v>
      </c>
    </row>
    <row r="74" spans="1:13" ht="15" customHeight="1" x14ac:dyDescent="0.25">
      <c r="A74" s="196" t="s">
        <v>223</v>
      </c>
      <c r="B74" s="209"/>
      <c r="C74" s="247" t="s">
        <v>117</v>
      </c>
      <c r="D74" s="243"/>
      <c r="E74" s="248" t="s">
        <v>117</v>
      </c>
      <c r="F74" s="228"/>
      <c r="G74" s="249" t="s">
        <v>117</v>
      </c>
      <c r="H74" s="209"/>
      <c r="I74" s="247" t="s">
        <v>117</v>
      </c>
      <c r="J74" s="243"/>
      <c r="K74" s="248" t="s">
        <v>117</v>
      </c>
      <c r="L74" s="228"/>
      <c r="M74" s="249" t="s">
        <v>117</v>
      </c>
    </row>
    <row r="75" spans="1:13" ht="15" customHeight="1" x14ac:dyDescent="0.2">
      <c r="A75" s="195" t="s">
        <v>224</v>
      </c>
      <c r="B75" s="135">
        <f>Revenue!H65</f>
        <v>0</v>
      </c>
      <c r="C75" s="233">
        <f t="shared" si="0"/>
        <v>0</v>
      </c>
      <c r="D75" s="239">
        <f>Revenue!I65</f>
        <v>0</v>
      </c>
      <c r="E75" s="235">
        <f>IF(ISBLANK(D75),"  ",IF(F75&gt;0,D75/F75,IF(D75&gt;0,1,0)))</f>
        <v>0</v>
      </c>
      <c r="F75" s="136">
        <f>D75+B75</f>
        <v>0</v>
      </c>
      <c r="G75" s="237">
        <f>IF(ISBLANK(F75),"  ",IF(F82&gt;0,F75/F82,IF(F75&gt;0,1,0)))</f>
        <v>0</v>
      </c>
      <c r="H75" s="135">
        <f>Revenue!J65</f>
        <v>0</v>
      </c>
      <c r="I75" s="233">
        <f>IF(ISBLANK(H75),"  ",IF(L75&gt;0,H75/L75,IF(H75&gt;0,1,0)))</f>
        <v>0</v>
      </c>
      <c r="J75" s="239">
        <f>Revenue!K65</f>
        <v>0</v>
      </c>
      <c r="K75" s="235">
        <f>IF(ISBLANK(J75),"  ",IF(L75&gt;0,J75/L75,IF(J75&gt;0,1,0)))</f>
        <v>0</v>
      </c>
      <c r="L75" s="136">
        <f>J75+H75</f>
        <v>0</v>
      </c>
      <c r="M75" s="237">
        <f>IF(ISBLANK(L75),"  ",IF(L82&gt;0,L75/L82,IF(L75&gt;0,1,0)))</f>
        <v>0</v>
      </c>
    </row>
    <row r="76" spans="1:13" ht="15" customHeight="1" x14ac:dyDescent="0.2">
      <c r="A76" s="202" t="s">
        <v>225</v>
      </c>
      <c r="B76" s="203">
        <f>Revenue!H66</f>
        <v>0</v>
      </c>
      <c r="C76" s="238">
        <f t="shared" si="0"/>
        <v>0</v>
      </c>
      <c r="D76" s="243">
        <f>Revenue!I66</f>
        <v>0</v>
      </c>
      <c r="E76" s="240">
        <f>IF(ISBLANK(D76),"  ",IF(F76&gt;0,D76/F76,IF(D76&gt;0,1,0)))</f>
        <v>0</v>
      </c>
      <c r="F76" s="228">
        <f>D76+B76</f>
        <v>0</v>
      </c>
      <c r="G76" s="242">
        <f>IF(ISBLANK(F76),"  ",IF(F82&gt;0,F76/F82,IF(F76&gt;0,1,0)))</f>
        <v>0</v>
      </c>
      <c r="H76" s="203">
        <f>Revenue!J66</f>
        <v>0</v>
      </c>
      <c r="I76" s="238">
        <f>IF(ISBLANK(H76),"  ",IF(L76&gt;0,H76/L76,IF(H76&gt;0,1,0)))</f>
        <v>0</v>
      </c>
      <c r="J76" s="243">
        <f>Revenue!K66</f>
        <v>0</v>
      </c>
      <c r="K76" s="240">
        <f>IF(ISBLANK(J76),"  ",IF(L76&gt;0,J76/L76,IF(J76&gt;0,1,0)))</f>
        <v>0</v>
      </c>
      <c r="L76" s="228">
        <f>J76+H76</f>
        <v>0</v>
      </c>
      <c r="M76" s="242">
        <f>IF(ISBLANK(L76),"  ",IF(L82&gt;0,L76/L82,IF(L76&gt;0,1,0)))</f>
        <v>0</v>
      </c>
    </row>
    <row r="77" spans="1:13" ht="15" customHeight="1" x14ac:dyDescent="0.25">
      <c r="A77" s="208" t="s">
        <v>226</v>
      </c>
      <c r="B77" s="209"/>
      <c r="C77" s="247" t="s">
        <v>117</v>
      </c>
      <c r="D77" s="243"/>
      <c r="E77" s="248" t="s">
        <v>117</v>
      </c>
      <c r="F77" s="228"/>
      <c r="G77" s="249" t="s">
        <v>117</v>
      </c>
      <c r="H77" s="209"/>
      <c r="I77" s="247" t="s">
        <v>117</v>
      </c>
      <c r="J77" s="243"/>
      <c r="K77" s="248" t="s">
        <v>117</v>
      </c>
      <c r="L77" s="228"/>
      <c r="M77" s="249" t="s">
        <v>117</v>
      </c>
    </row>
    <row r="78" spans="1:13" ht="15" customHeight="1" x14ac:dyDescent="0.2">
      <c r="A78" s="195" t="s">
        <v>227</v>
      </c>
      <c r="B78" s="135">
        <f>Revenue!H67</f>
        <v>0</v>
      </c>
      <c r="C78" s="233">
        <f t="shared" si="0"/>
        <v>0</v>
      </c>
      <c r="D78" s="239">
        <f>Revenue!I67</f>
        <v>9850000</v>
      </c>
      <c r="E78" s="235">
        <f>IF(ISBLANK(D78),"  ",IF(F78&gt;0,D78/F78,IF(D78&gt;0,1,0)))</f>
        <v>1</v>
      </c>
      <c r="F78" s="136">
        <f>D78+B78</f>
        <v>9850000</v>
      </c>
      <c r="G78" s="237">
        <f>IF(ISBLANK(F78),"  ",IF(F82&gt;0,F78/F82,IF(F78&gt;0,1,0)))</f>
        <v>8.6874553268556726E-2</v>
      </c>
      <c r="H78" s="135">
        <f>Revenue!J67</f>
        <v>0</v>
      </c>
      <c r="I78" s="233">
        <f>IF(ISBLANK(H78),"  ",IF(L78&gt;0,H78/L78,IF(H78&gt;0,1,0)))</f>
        <v>0</v>
      </c>
      <c r="J78" s="239">
        <f>Revenue!K67</f>
        <v>11500000</v>
      </c>
      <c r="K78" s="235">
        <f>IF(ISBLANK(J78),"  ",IF(L78&gt;0,J78/L78,IF(J78&gt;0,1,0)))</f>
        <v>1</v>
      </c>
      <c r="L78" s="136">
        <f>J78+H78</f>
        <v>11500000</v>
      </c>
      <c r="M78" s="237">
        <f>IF(ISBLANK(L78),"  ",IF(L82&gt;0,L78/L82,IF(L78&gt;0,1,0)))</f>
        <v>9.7143511926330084E-2</v>
      </c>
    </row>
    <row r="79" spans="1:13" ht="15" customHeight="1" x14ac:dyDescent="0.2">
      <c r="A79" s="202" t="s">
        <v>249</v>
      </c>
      <c r="B79" s="203">
        <f>Revenue!H68+Revenue!H73</f>
        <v>0</v>
      </c>
      <c r="C79" s="238">
        <f t="shared" si="0"/>
        <v>0</v>
      </c>
      <c r="D79" s="243">
        <f>Revenue!I68+Revenue!I73</f>
        <v>613600</v>
      </c>
      <c r="E79" s="240">
        <f>IF(ISBLANK(D79),"  ",IF(F79&gt;0,D79/F79,IF(D79&gt;0,1,0)))</f>
        <v>1</v>
      </c>
      <c r="F79" s="228">
        <f>D79+B79</f>
        <v>613600</v>
      </c>
      <c r="G79" s="242">
        <f>IF(ISBLANK(F79),"  ",IF(F82&gt;0,F79/F82,IF(F79&gt;0,1,0)))</f>
        <v>5.411799582293036E-3</v>
      </c>
      <c r="H79" s="203">
        <f>Revenue!J68+Revenue!J73</f>
        <v>0</v>
      </c>
      <c r="I79" s="238">
        <f>IF(ISBLANK(H79),"  ",IF(L79&gt;0,H79/L79,IF(H79&gt;0,1,0)))</f>
        <v>0</v>
      </c>
      <c r="J79" s="243">
        <f>Revenue!K68+Revenue!K73</f>
        <v>625000</v>
      </c>
      <c r="K79" s="240">
        <f>IF(ISBLANK(J79),"  ",IF(L79&gt;0,J79/L79,IF(J79&gt;0,1,0)))</f>
        <v>1</v>
      </c>
      <c r="L79" s="228">
        <f>J79+H79</f>
        <v>625000</v>
      </c>
      <c r="M79" s="242">
        <f>IF(ISBLANK(L79),"  ",IF(L82&gt;0,L79/L82,IF(L79&gt;0,1,0)))</f>
        <v>5.2795386916483734E-3</v>
      </c>
    </row>
    <row r="80" spans="1:13" s="152" customFormat="1" ht="15" customHeight="1" x14ac:dyDescent="0.25">
      <c r="A80" s="208" t="s">
        <v>228</v>
      </c>
      <c r="B80" s="272">
        <f>B79+B78+B76+B75</f>
        <v>0</v>
      </c>
      <c r="C80" s="250">
        <f t="shared" si="0"/>
        <v>0</v>
      </c>
      <c r="D80" s="273">
        <f>D79+D78+D76+D75</f>
        <v>10463600</v>
      </c>
      <c r="E80" s="251">
        <f>IF(ISBLANK(D80),"  ",IF(F80&gt;0,D80/F80,IF(D80&gt;0,1,0)))</f>
        <v>1</v>
      </c>
      <c r="F80" s="254">
        <f>F79+F78+F77+F76+F75</f>
        <v>10463600</v>
      </c>
      <c r="G80" s="252">
        <f>IF(ISBLANK(F80),"  ",IF(F82&gt;0,F80/F82,IF(F80&gt;0,1,0)))</f>
        <v>9.2286352850849768E-2</v>
      </c>
      <c r="H80" s="272">
        <f>H79+H78+H76+H75</f>
        <v>0</v>
      </c>
      <c r="I80" s="250">
        <f>IF(ISBLANK(H80),"  ",IF(L80&gt;0,H80/L80,IF(H80&gt;0,1,0)))</f>
        <v>0</v>
      </c>
      <c r="J80" s="273">
        <f>J79+J78+J76+J75</f>
        <v>12125000</v>
      </c>
      <c r="K80" s="251">
        <f>IF(ISBLANK(J80),"  ",IF(L80&gt;0,J80/L80,IF(J80&gt;0,1,0)))</f>
        <v>1</v>
      </c>
      <c r="L80" s="254">
        <f>L79+L78+L77+L76+L75</f>
        <v>12125000</v>
      </c>
      <c r="M80" s="252">
        <f>IF(ISBLANK(L80),"  ",IF(L82&gt;0,L80/L82,IF(L80&gt;0,1,0)))</f>
        <v>0.10242305061797845</v>
      </c>
    </row>
    <row r="81" spans="1:13" s="152" customFormat="1" ht="15" customHeight="1" x14ac:dyDescent="0.25">
      <c r="A81" s="208" t="s">
        <v>32</v>
      </c>
      <c r="B81" s="272">
        <f>Revenue!H35</f>
        <v>0</v>
      </c>
      <c r="C81" s="251">
        <f>IF(ISBLANK(B81),"  ",IF(F81&gt;0,B81/F81,IF(B81&gt;0,1,0)))</f>
        <v>0</v>
      </c>
      <c r="D81" s="255">
        <f>Revenue!I35</f>
        <v>0</v>
      </c>
      <c r="E81" s="251">
        <f>IF(ISBLANK(D81),"  ",IF(F81&gt;0,D81/F81,IF(D81&gt;0,1,0)))</f>
        <v>0</v>
      </c>
      <c r="F81" s="279">
        <f>D81+B81</f>
        <v>0</v>
      </c>
      <c r="G81" s="252">
        <f>IF(ISBLANK(F81),"  ",IF(F83&gt;0,F81/F83,IF(F81&gt;0,1,0)))</f>
        <v>0</v>
      </c>
      <c r="H81" s="272">
        <f>Revenue!J35</f>
        <v>0</v>
      </c>
      <c r="I81" s="251">
        <f>IF(ISBLANK(H81),"  ",IF(L81&gt;0,H81/L81,IF(H81&gt;0,1,0)))</f>
        <v>0</v>
      </c>
      <c r="J81" s="255">
        <f>Revenue!K35</f>
        <v>0</v>
      </c>
      <c r="K81" s="251">
        <f>IF(ISBLANK(J81),"  ",IF(L81&gt;0,J81/L81,IF(J81&gt;0,1,0)))</f>
        <v>0</v>
      </c>
      <c r="L81" s="279">
        <f>J81+H81</f>
        <v>0</v>
      </c>
      <c r="M81" s="252">
        <f>IF(ISBLANK(L81),"  ",IF(L83&gt;0,L81/L83,IF(L81&gt;0,1,0)))</f>
        <v>0</v>
      </c>
    </row>
    <row r="82" spans="1:13" s="152" customFormat="1" ht="15" customHeight="1" thickBot="1" x14ac:dyDescent="0.3">
      <c r="A82" s="212" t="s">
        <v>160</v>
      </c>
      <c r="B82" s="274">
        <f>B80+B73+B52+B45+B53+B81</f>
        <v>68073312</v>
      </c>
      <c r="C82" s="275">
        <f t="shared" si="0"/>
        <v>0.60038970248843471</v>
      </c>
      <c r="D82" s="274">
        <f>D80+D73+D52+D45+D53+D81</f>
        <v>45308566</v>
      </c>
      <c r="E82" s="276">
        <f>IF(ISBLANK(D82),"  ",IF(F82&gt;0,D82/F82,IF(D82&gt;0,1,0)))</f>
        <v>0.39961029751156529</v>
      </c>
      <c r="F82" s="274">
        <f>F80+F73+F52+F45+F53+F81</f>
        <v>113381878</v>
      </c>
      <c r="G82" s="277">
        <f>IF(ISBLANK(F82),"  ",IF(F82&gt;0,F82/F82,IF(F82&gt;0,1,0)))</f>
        <v>1</v>
      </c>
      <c r="H82" s="274">
        <f>H80+H73+H52+H45+H53+H81</f>
        <v>72514558</v>
      </c>
      <c r="I82" s="275">
        <f>IF(ISBLANK(H82),"  ",IF(L82&gt;0,H82/L82,IF(H82&gt;0,1,0)))</f>
        <v>0.61254946347004824</v>
      </c>
      <c r="J82" s="274">
        <f>J80+J73+J52+J45+J53+J81</f>
        <v>45866997</v>
      </c>
      <c r="K82" s="276">
        <f>IF(ISBLANK(J82),"  ",IF(L82&gt;0,J82/L82,IF(J82&gt;0,1,0)))</f>
        <v>0.38745053652995182</v>
      </c>
      <c r="L82" s="274">
        <f>L80+L73+L52+L45+L53+L81</f>
        <v>118381555</v>
      </c>
      <c r="M82" s="277">
        <f>IF(ISBLANK(L82),"  ",IF(L82&gt;0,L82/L82,IF(L82&gt;0,1,0)))</f>
        <v>1</v>
      </c>
    </row>
    <row r="83" spans="1:13" ht="15" customHeight="1" thickTop="1" x14ac:dyDescent="0.2"/>
    <row r="84" spans="1:13" ht="15" customHeight="1" x14ac:dyDescent="0.2">
      <c r="A84" s="97" t="s">
        <v>248</v>
      </c>
    </row>
  </sheetData>
  <printOptions horizontalCentered="1"/>
  <pageMargins left="0.25" right="0.25" top="0.5" bottom="0.5" header="0.3" footer="0.3"/>
  <pageSetup scale="43" fitToWidth="0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M83"/>
  <sheetViews>
    <sheetView zoomScaleNormal="100" workbookViewId="0">
      <pane xSplit="1" ySplit="10" topLeftCell="B59" activePane="bottomRight" state="frozen"/>
      <selection pane="topRight" activeCell="B1" sqref="B1"/>
      <selection pane="bottomLeft" activeCell="A11" sqref="A11"/>
      <selection pane="bottomRight" activeCell="A22" sqref="A1:XFD1048576"/>
    </sheetView>
  </sheetViews>
  <sheetFormatPr defaultColWidth="12.42578125" defaultRowHeight="15" customHeight="1" x14ac:dyDescent="0.2"/>
  <cols>
    <col min="1" max="1" width="61.85546875" style="97" customWidth="1"/>
    <col min="2" max="2" width="20.7109375" style="135" customWidth="1"/>
    <col min="3" max="3" width="12.7109375" style="97" customWidth="1"/>
    <col min="4" max="4" width="20.7109375" style="135" customWidth="1"/>
    <col min="5" max="5" width="12.7109375" style="97" customWidth="1"/>
    <col min="6" max="6" width="20.7109375" style="135" customWidth="1"/>
    <col min="7" max="7" width="12.7109375" style="97" customWidth="1"/>
    <col min="8" max="8" width="20.7109375" style="135" customWidth="1"/>
    <col min="9" max="9" width="12.7109375" style="97" customWidth="1"/>
    <col min="10" max="10" width="20.7109375" style="135" customWidth="1"/>
    <col min="11" max="11" width="12.7109375" style="97" customWidth="1"/>
    <col min="12" max="12" width="20.7109375" style="135" customWidth="1"/>
    <col min="13" max="13" width="12.7109375" style="97" customWidth="1"/>
    <col min="14" max="16384" width="12.42578125" style="97"/>
  </cols>
  <sheetData>
    <row r="1" spans="1:13" s="353" customFormat="1" ht="20.100000000000001" customHeight="1" x14ac:dyDescent="0.25">
      <c r="A1" s="347" t="s">
        <v>131</v>
      </c>
      <c r="B1" s="361"/>
      <c r="C1" s="354"/>
      <c r="D1" s="361"/>
      <c r="F1" s="361"/>
      <c r="H1" s="361"/>
      <c r="I1" s="354"/>
      <c r="J1" s="362" t="s">
        <v>79</v>
      </c>
      <c r="K1" s="351" t="str">
        <f>Revenue!B2</f>
        <v>Nicholls State University</v>
      </c>
      <c r="L1" s="364"/>
      <c r="M1" s="351"/>
    </row>
    <row r="2" spans="1:13" s="353" customFormat="1" ht="20.100000000000001" customHeight="1" x14ac:dyDescent="0.25">
      <c r="A2" s="347" t="s">
        <v>230</v>
      </c>
      <c r="B2" s="361"/>
      <c r="C2" s="354"/>
      <c r="D2" s="361"/>
      <c r="E2" s="354"/>
      <c r="F2" s="361"/>
      <c r="G2" s="354"/>
      <c r="H2" s="361"/>
      <c r="I2" s="354"/>
      <c r="J2" s="361"/>
      <c r="K2" s="354"/>
      <c r="L2" s="361"/>
    </row>
    <row r="3" spans="1:13" s="353" customFormat="1" ht="20.100000000000001" customHeight="1" thickBot="1" x14ac:dyDescent="0.3">
      <c r="A3" s="348" t="s">
        <v>231</v>
      </c>
      <c r="B3" s="363"/>
      <c r="C3" s="365"/>
      <c r="D3" s="363"/>
      <c r="E3" s="365"/>
      <c r="F3" s="363"/>
      <c r="G3" s="365"/>
      <c r="H3" s="363"/>
      <c r="I3" s="365"/>
      <c r="J3" s="363"/>
      <c r="K3" s="365"/>
      <c r="L3" s="363"/>
      <c r="M3" s="366"/>
    </row>
    <row r="4" spans="1:13" ht="15" customHeight="1" thickTop="1" x14ac:dyDescent="0.2">
      <c r="A4" s="193"/>
      <c r="B4" s="194"/>
      <c r="C4" s="214"/>
      <c r="D4" s="194"/>
      <c r="E4" s="214"/>
      <c r="F4" s="194"/>
      <c r="G4" s="215"/>
      <c r="H4" s="194" t="s">
        <v>117</v>
      </c>
      <c r="I4" s="214"/>
      <c r="J4" s="194"/>
      <c r="K4" s="214"/>
      <c r="L4" s="194"/>
      <c r="M4" s="215"/>
    </row>
    <row r="5" spans="1:13" ht="15" customHeight="1" x14ac:dyDescent="0.2">
      <c r="A5" s="195"/>
      <c r="G5" s="216"/>
      <c r="M5" s="216"/>
    </row>
    <row r="6" spans="1:13" ht="15" customHeight="1" x14ac:dyDescent="0.25">
      <c r="A6" s="196"/>
      <c r="B6" s="197" t="s">
        <v>536</v>
      </c>
      <c r="C6" s="217"/>
      <c r="D6" s="218"/>
      <c r="E6" s="217"/>
      <c r="F6" s="218"/>
      <c r="G6" s="219"/>
      <c r="H6" s="197" t="s">
        <v>540</v>
      </c>
      <c r="I6" s="217"/>
      <c r="J6" s="218"/>
      <c r="K6" s="217"/>
      <c r="L6" s="218"/>
      <c r="M6" s="220" t="s">
        <v>117</v>
      </c>
    </row>
    <row r="7" spans="1:13" ht="15" customHeight="1" x14ac:dyDescent="0.2">
      <c r="A7" s="195" t="s">
        <v>117</v>
      </c>
      <c r="B7" s="135" t="s">
        <v>117</v>
      </c>
      <c r="D7" s="135" t="s">
        <v>117</v>
      </c>
      <c r="F7" s="135" t="s">
        <v>117</v>
      </c>
      <c r="G7" s="216"/>
      <c r="H7" s="135" t="s">
        <v>117</v>
      </c>
      <c r="J7" s="135" t="s">
        <v>117</v>
      </c>
      <c r="L7" s="135" t="s">
        <v>117</v>
      </c>
      <c r="M7" s="216"/>
    </row>
    <row r="8" spans="1:13" ht="15" customHeight="1" x14ac:dyDescent="0.2">
      <c r="A8" s="195" t="s">
        <v>117</v>
      </c>
      <c r="B8" s="135" t="s">
        <v>117</v>
      </c>
      <c r="D8" s="135" t="s">
        <v>117</v>
      </c>
      <c r="F8" s="135" t="s">
        <v>117</v>
      </c>
      <c r="G8" s="216"/>
      <c r="H8" s="135" t="s">
        <v>117</v>
      </c>
      <c r="J8" s="135" t="s">
        <v>117</v>
      </c>
      <c r="L8" s="135" t="s">
        <v>117</v>
      </c>
      <c r="M8" s="216"/>
    </row>
    <row r="9" spans="1:13" ht="15" customHeight="1" x14ac:dyDescent="0.25">
      <c r="A9" s="198" t="s">
        <v>117</v>
      </c>
      <c r="B9" s="199" t="s">
        <v>117</v>
      </c>
      <c r="C9" s="221" t="s">
        <v>232</v>
      </c>
      <c r="D9" s="222" t="s">
        <v>117</v>
      </c>
      <c r="E9" s="221" t="s">
        <v>232</v>
      </c>
      <c r="F9" s="222" t="s">
        <v>117</v>
      </c>
      <c r="G9" s="223" t="s">
        <v>232</v>
      </c>
      <c r="H9" s="199" t="s">
        <v>117</v>
      </c>
      <c r="I9" s="221" t="s">
        <v>232</v>
      </c>
      <c r="J9" s="222" t="s">
        <v>117</v>
      </c>
      <c r="K9" s="221" t="s">
        <v>232</v>
      </c>
      <c r="L9" s="222" t="s">
        <v>117</v>
      </c>
      <c r="M9" s="223" t="s">
        <v>232</v>
      </c>
    </row>
    <row r="10" spans="1:13" ht="15" customHeight="1" x14ac:dyDescent="0.25">
      <c r="A10" s="200" t="s">
        <v>201</v>
      </c>
      <c r="B10" s="201" t="s">
        <v>233</v>
      </c>
      <c r="C10" s="224" t="s">
        <v>195</v>
      </c>
      <c r="D10" s="225" t="s">
        <v>234</v>
      </c>
      <c r="E10" s="224" t="s">
        <v>195</v>
      </c>
      <c r="F10" s="225" t="s">
        <v>195</v>
      </c>
      <c r="G10" s="226" t="s">
        <v>195</v>
      </c>
      <c r="H10" s="201" t="s">
        <v>233</v>
      </c>
      <c r="I10" s="224" t="s">
        <v>195</v>
      </c>
      <c r="J10" s="225" t="s">
        <v>234</v>
      </c>
      <c r="K10" s="224" t="s">
        <v>195</v>
      </c>
      <c r="L10" s="225" t="s">
        <v>195</v>
      </c>
      <c r="M10" s="226" t="s">
        <v>195</v>
      </c>
    </row>
    <row r="11" spans="1:13" ht="15" customHeight="1" x14ac:dyDescent="0.2">
      <c r="A11" s="202" t="s">
        <v>235</v>
      </c>
      <c r="B11" s="203" t="s">
        <v>117</v>
      </c>
      <c r="C11" s="227"/>
      <c r="D11" s="228" t="s">
        <v>117</v>
      </c>
      <c r="E11" s="227"/>
      <c r="F11" s="228" t="s">
        <v>117</v>
      </c>
      <c r="G11" s="229"/>
      <c r="H11" s="203" t="s">
        <v>117</v>
      </c>
      <c r="I11" s="227"/>
      <c r="J11" s="228" t="s">
        <v>117</v>
      </c>
      <c r="K11" s="227"/>
      <c r="L11" s="228" t="s">
        <v>117</v>
      </c>
      <c r="M11" s="229" t="s">
        <v>235</v>
      </c>
    </row>
    <row r="12" spans="1:13" ht="15" customHeight="1" x14ac:dyDescent="0.25">
      <c r="A12" s="196" t="s">
        <v>141</v>
      </c>
      <c r="B12" s="135" t="s">
        <v>117</v>
      </c>
      <c r="C12" s="230" t="s">
        <v>117</v>
      </c>
      <c r="D12" s="136"/>
      <c r="E12" s="162"/>
      <c r="F12" s="136"/>
      <c r="G12" s="231"/>
      <c r="I12" s="162"/>
      <c r="J12" s="136"/>
      <c r="K12" s="162"/>
      <c r="L12" s="136"/>
      <c r="M12" s="231"/>
    </row>
    <row r="13" spans="1:13" ht="15" customHeight="1" x14ac:dyDescent="0.2">
      <c r="A13" s="232" t="s">
        <v>236</v>
      </c>
      <c r="B13" s="213">
        <f>Revenue!F34</f>
        <v>21899612</v>
      </c>
      <c r="C13" s="233">
        <f>IF(ISBLANK(B13),"  ",IF(F13&gt;0,B13/F13,IF(B13&gt;0,1,0)))</f>
        <v>1</v>
      </c>
      <c r="D13" s="234">
        <f>Revenue!G34</f>
        <v>0</v>
      </c>
      <c r="E13" s="235">
        <f>IF(ISBLANK(D13),"  ",IF(F13&gt;0,D13/F13,IF(D13&gt;0,1,0)))</f>
        <v>0</v>
      </c>
      <c r="F13" s="236">
        <f t="shared" ref="F13:F35" si="0">D13+B13</f>
        <v>21899612</v>
      </c>
      <c r="G13" s="237">
        <f>IF(ISBLANK(F13),"  ",IF(F82&gt;0,F13/F82,IF(F13&gt;0,1,0)))</f>
        <v>0.19443557778825205</v>
      </c>
      <c r="H13" s="213">
        <f>Revenue!J34</f>
        <v>25863996</v>
      </c>
      <c r="I13" s="233">
        <f>IF(ISBLANK(H13),"  ",IF(L13&gt;0,H13/L13,IF(H13&gt;0,1,0)))</f>
        <v>1</v>
      </c>
      <c r="J13" s="234">
        <f>Revenue!K34</f>
        <v>0</v>
      </c>
      <c r="K13" s="235">
        <f>IF(ISBLANK(J13),"  ",IF(L13&gt;0,J13/L13,IF(J13&gt;0,1,0)))</f>
        <v>0</v>
      </c>
      <c r="L13" s="236">
        <f t="shared" ref="L13:L31" si="1">J13+H13</f>
        <v>25863996</v>
      </c>
      <c r="M13" s="237">
        <f>IF(ISBLANK(L13),"  ",IF(L82&gt;0,L13/L82,IF(L13&gt;0,1,0)))</f>
        <v>0.21847994816422203</v>
      </c>
    </row>
    <row r="14" spans="1:13" ht="15" customHeight="1" x14ac:dyDescent="0.2">
      <c r="A14" s="195" t="s">
        <v>237</v>
      </c>
      <c r="B14" s="135">
        <f>Revenue!F36</f>
        <v>0</v>
      </c>
      <c r="C14" s="238">
        <f t="shared" ref="C14:C82" si="2">IF(ISBLANK(B14),"  ",IF(F14&gt;0,B14/F14,IF(B14&gt;0,1,0)))</f>
        <v>0</v>
      </c>
      <c r="D14" s="239">
        <f>Revenue!G36</f>
        <v>0</v>
      </c>
      <c r="E14" s="235">
        <f t="shared" ref="E14:E43" si="3">IF(ISBLANK(D14),"  ",IF(F14&gt;0,D14/F14,IF(D14&gt;0,1,0)))</f>
        <v>0</v>
      </c>
      <c r="F14" s="241">
        <f t="shared" si="0"/>
        <v>0</v>
      </c>
      <c r="G14" s="242">
        <f>IF(ISBLANK(F14),"  ",IF(F82&gt;0,F14/F82,IF(F14&gt;0,1,0)))</f>
        <v>0</v>
      </c>
      <c r="H14" s="135">
        <f>Revenue!J36</f>
        <v>0</v>
      </c>
      <c r="I14" s="238">
        <f>IF(ISBLANK(H14),"  ",IF(L14&gt;0,H14/L14,IF(H14&gt;0,1,0)))</f>
        <v>0</v>
      </c>
      <c r="J14" s="239">
        <f>Revenue!K36</f>
        <v>0</v>
      </c>
      <c r="K14" s="240">
        <f>IF(ISBLANK(J14),"  ",IF(L14&gt;0,J14/L14,IF(J14&gt;0,1,0)))</f>
        <v>0</v>
      </c>
      <c r="L14" s="241">
        <f t="shared" si="1"/>
        <v>0</v>
      </c>
      <c r="M14" s="242">
        <f>IF(ISBLANK(L14),"  ",IF(L82&gt;0,L14/L82,IF(L14&gt;0,1,0)))</f>
        <v>0</v>
      </c>
    </row>
    <row r="15" spans="1:13" s="381" customFormat="1" ht="15" customHeight="1" x14ac:dyDescent="0.2">
      <c r="A15" s="429" t="s">
        <v>238</v>
      </c>
      <c r="B15" s="430">
        <f>SUM(B16:B39)</f>
        <v>1105969</v>
      </c>
      <c r="C15" s="431">
        <f t="shared" si="2"/>
        <v>1</v>
      </c>
      <c r="D15" s="432">
        <f>SUM(D16:D39)</f>
        <v>0</v>
      </c>
      <c r="E15" s="431">
        <f t="shared" si="3"/>
        <v>0</v>
      </c>
      <c r="F15" s="434">
        <f t="shared" si="0"/>
        <v>1105969</v>
      </c>
      <c r="G15" s="435">
        <f>IF(ISBLANK(F15),"  ",IF(F83&gt;0,F15/F83,IF(F15&gt;0,1,0)))</f>
        <v>1</v>
      </c>
      <c r="H15" s="430">
        <f>SUM(H16:H39)</f>
        <v>1582831</v>
      </c>
      <c r="I15" s="431">
        <f>IF(ISBLANK(H15),"  ",IF(L15&gt;0,H15/L15,IF(H15&gt;0,1,0)))</f>
        <v>1</v>
      </c>
      <c r="J15" s="432">
        <f>SUM(J16:J39)</f>
        <v>0</v>
      </c>
      <c r="K15" s="433">
        <f>IF(ISBLANK(J15),"  ",IF(L15&gt;0,J15/L15,IF(J15&gt;0,1,0)))</f>
        <v>0</v>
      </c>
      <c r="L15" s="434">
        <f t="shared" si="1"/>
        <v>1582831</v>
      </c>
      <c r="M15" s="435">
        <f>IF(ISBLANK(L15),"  ",IF(L83&gt;0,L15/L83,IF(L15&gt;0,1,0)))</f>
        <v>1</v>
      </c>
    </row>
    <row r="16" spans="1:13" s="382" customFormat="1" ht="15" customHeight="1" x14ac:dyDescent="0.2">
      <c r="A16" s="414" t="s">
        <v>239</v>
      </c>
      <c r="B16" s="415">
        <f>Revenue!F39</f>
        <v>0</v>
      </c>
      <c r="C16" s="416">
        <f t="shared" si="2"/>
        <v>0</v>
      </c>
      <c r="D16" s="417">
        <f>Revenue!G39</f>
        <v>0</v>
      </c>
      <c r="E16" s="418">
        <f t="shared" si="3"/>
        <v>0</v>
      </c>
      <c r="F16" s="419">
        <f t="shared" si="0"/>
        <v>0</v>
      </c>
      <c r="G16" s="420">
        <f>IF(ISBLANK(F16),"  ",IF(F82&gt;0,F16/F82,IF(F16&gt;0,1,0)))</f>
        <v>0</v>
      </c>
      <c r="H16" s="415">
        <f>Revenue!J39</f>
        <v>0</v>
      </c>
      <c r="I16" s="416">
        <f t="shared" ref="I16:I35" si="4">IF(ISBLANK(H16),"  ",IF(L16&gt;0,H16/L16,IF(H16&gt;0,1,0)))</f>
        <v>0</v>
      </c>
      <c r="J16" s="417">
        <f>Revenue!K39</f>
        <v>0</v>
      </c>
      <c r="K16" s="418">
        <f t="shared" ref="K16:K31" si="5">IF(ISBLANK(J16),"  ",IF(L16&gt;0,J16/L16,IF(J16&gt;0,1,0)))</f>
        <v>0</v>
      </c>
      <c r="L16" s="419">
        <f t="shared" si="1"/>
        <v>0</v>
      </c>
      <c r="M16" s="420">
        <f>IF(ISBLANK(L16),"  ",IF(L82&gt;0,L16/L82,IF(L16&gt;0,1,0)))</f>
        <v>0</v>
      </c>
    </row>
    <row r="17" spans="1:13" s="382" customFormat="1" ht="15" customHeight="1" x14ac:dyDescent="0.2">
      <c r="A17" s="421" t="s">
        <v>146</v>
      </c>
      <c r="B17" s="422">
        <f>Revenue!F40</f>
        <v>1105969</v>
      </c>
      <c r="C17" s="423">
        <f t="shared" si="2"/>
        <v>1</v>
      </c>
      <c r="D17" s="424">
        <f>Revenue!G40</f>
        <v>0</v>
      </c>
      <c r="E17" s="418">
        <f t="shared" si="3"/>
        <v>0</v>
      </c>
      <c r="F17" s="425">
        <f t="shared" si="0"/>
        <v>1105969</v>
      </c>
      <c r="G17" s="426">
        <f>IF(ISBLANK(F17),"  ",IF(F82&gt;0,F17/F82,IF(F17&gt;0,1,0)))</f>
        <v>9.8193393349112895E-3</v>
      </c>
      <c r="H17" s="422">
        <f>Revenue!J40</f>
        <v>1082831</v>
      </c>
      <c r="I17" s="423">
        <f t="shared" si="4"/>
        <v>1</v>
      </c>
      <c r="J17" s="424">
        <f>Revenue!K40</f>
        <v>0</v>
      </c>
      <c r="K17" s="427">
        <f t="shared" si="5"/>
        <v>0</v>
      </c>
      <c r="L17" s="425">
        <f t="shared" si="1"/>
        <v>1082831</v>
      </c>
      <c r="M17" s="426">
        <f>IF(ISBLANK(L17),"  ",IF(L82&gt;0,L17/L82,IF(L17&gt;0,1,0)))</f>
        <v>9.14695705762608E-3</v>
      </c>
    </row>
    <row r="18" spans="1:13" s="382" customFormat="1" ht="15" customHeight="1" x14ac:dyDescent="0.2">
      <c r="A18" s="421" t="s">
        <v>147</v>
      </c>
      <c r="B18" s="422">
        <f>Revenue!F41</f>
        <v>0</v>
      </c>
      <c r="C18" s="423">
        <f t="shared" si="2"/>
        <v>0</v>
      </c>
      <c r="D18" s="424">
        <f>Revenue!G41</f>
        <v>0</v>
      </c>
      <c r="E18" s="418">
        <f t="shared" si="3"/>
        <v>0</v>
      </c>
      <c r="F18" s="425">
        <f t="shared" si="0"/>
        <v>0</v>
      </c>
      <c r="G18" s="426">
        <f>IF(ISBLANK(F18),"  ",IF(F82&gt;0,F18/F82,IF(F18&gt;0,1,0)))</f>
        <v>0</v>
      </c>
      <c r="H18" s="422">
        <f>Revenue!J41</f>
        <v>0</v>
      </c>
      <c r="I18" s="423">
        <f t="shared" si="4"/>
        <v>0</v>
      </c>
      <c r="J18" s="424">
        <f>Revenue!K41</f>
        <v>0</v>
      </c>
      <c r="K18" s="427">
        <f t="shared" si="5"/>
        <v>0</v>
      </c>
      <c r="L18" s="425">
        <f t="shared" si="1"/>
        <v>0</v>
      </c>
      <c r="M18" s="426">
        <f>IF(ISBLANK(L18),"  ",IF(L82&gt;0,L18/L82,IF(L18&gt;0,1,0)))</f>
        <v>0</v>
      </c>
    </row>
    <row r="19" spans="1:13" s="382" customFormat="1" ht="15" customHeight="1" x14ac:dyDescent="0.2">
      <c r="A19" s="421" t="s">
        <v>148</v>
      </c>
      <c r="B19" s="422">
        <f>Revenue!F42</f>
        <v>0</v>
      </c>
      <c r="C19" s="423">
        <f t="shared" si="2"/>
        <v>0</v>
      </c>
      <c r="D19" s="424">
        <f>Revenue!G42</f>
        <v>0</v>
      </c>
      <c r="E19" s="418">
        <f t="shared" si="3"/>
        <v>0</v>
      </c>
      <c r="F19" s="425">
        <f t="shared" si="0"/>
        <v>0</v>
      </c>
      <c r="G19" s="426">
        <f>IF(ISBLANK(F19),"  ",IF(F82&gt;0,F19/F82,IF(F19&gt;0,1,0)))</f>
        <v>0</v>
      </c>
      <c r="H19" s="422">
        <f>Revenue!J42</f>
        <v>0</v>
      </c>
      <c r="I19" s="423">
        <f t="shared" si="4"/>
        <v>0</v>
      </c>
      <c r="J19" s="424">
        <f>Revenue!K42</f>
        <v>0</v>
      </c>
      <c r="K19" s="427">
        <f t="shared" si="5"/>
        <v>0</v>
      </c>
      <c r="L19" s="425">
        <f t="shared" si="1"/>
        <v>0</v>
      </c>
      <c r="M19" s="426">
        <f>IF(ISBLANK(L19),"  ",IF(L82&gt;0,L19/L82,IF(L19&gt;0,1,0)))</f>
        <v>0</v>
      </c>
    </row>
    <row r="20" spans="1:13" s="382" customFormat="1" ht="15" customHeight="1" x14ac:dyDescent="0.2">
      <c r="A20" s="421" t="s">
        <v>149</v>
      </c>
      <c r="B20" s="422">
        <f>Revenue!F43</f>
        <v>0</v>
      </c>
      <c r="C20" s="423">
        <f t="shared" si="2"/>
        <v>0</v>
      </c>
      <c r="D20" s="424">
        <f>Revenue!G43</f>
        <v>0</v>
      </c>
      <c r="E20" s="418">
        <f t="shared" si="3"/>
        <v>0</v>
      </c>
      <c r="F20" s="425">
        <f t="shared" si="0"/>
        <v>0</v>
      </c>
      <c r="G20" s="426">
        <f>IF(ISBLANK(F20),"  ",IF(F83&gt;0,F20/F83,IF(F20&gt;0,1,0)))</f>
        <v>0</v>
      </c>
      <c r="H20" s="422">
        <f>Revenue!J43</f>
        <v>0</v>
      </c>
      <c r="I20" s="423">
        <f t="shared" si="4"/>
        <v>0</v>
      </c>
      <c r="J20" s="424">
        <f>Revenue!K43</f>
        <v>0</v>
      </c>
      <c r="K20" s="427">
        <f t="shared" si="5"/>
        <v>0</v>
      </c>
      <c r="L20" s="425">
        <f t="shared" si="1"/>
        <v>0</v>
      </c>
      <c r="M20" s="426">
        <f>IF(ISBLANK(L20),"  ",IF(L83&gt;0,L20/L83,IF(L20&gt;0,1,0)))</f>
        <v>0</v>
      </c>
    </row>
    <row r="21" spans="1:13" s="382" customFormat="1" ht="15" customHeight="1" x14ac:dyDescent="0.2">
      <c r="A21" s="421" t="s">
        <v>507</v>
      </c>
      <c r="B21" s="422">
        <f>Revenue!F44</f>
        <v>0</v>
      </c>
      <c r="C21" s="423">
        <f t="shared" si="2"/>
        <v>0</v>
      </c>
      <c r="D21" s="424">
        <f>Revenue!G44</f>
        <v>0</v>
      </c>
      <c r="E21" s="418">
        <f t="shared" si="3"/>
        <v>0</v>
      </c>
      <c r="F21" s="425">
        <f t="shared" si="0"/>
        <v>0</v>
      </c>
      <c r="G21" s="426">
        <f>IF(ISBLANK(F21),"  ",IF(F82&gt;0,F21/F82,IF(F21&gt;0,1,0)))</f>
        <v>0</v>
      </c>
      <c r="H21" s="422">
        <f>Revenue!J44</f>
        <v>0</v>
      </c>
      <c r="I21" s="423">
        <f t="shared" si="4"/>
        <v>0</v>
      </c>
      <c r="J21" s="424">
        <f>Revenue!K44</f>
        <v>0</v>
      </c>
      <c r="K21" s="427">
        <f t="shared" si="5"/>
        <v>0</v>
      </c>
      <c r="L21" s="425">
        <f t="shared" si="1"/>
        <v>0</v>
      </c>
      <c r="M21" s="426">
        <f>IF(ISBLANK(L21),"  ",IF(L82&gt;0,L21/L82,IF(L21&gt;0,1,0)))</f>
        <v>0</v>
      </c>
    </row>
    <row r="22" spans="1:13" s="382" customFormat="1" ht="15" customHeight="1" x14ac:dyDescent="0.2">
      <c r="A22" s="421" t="s">
        <v>150</v>
      </c>
      <c r="B22" s="422">
        <f>Revenue!F49</f>
        <v>0</v>
      </c>
      <c r="C22" s="423">
        <f t="shared" si="2"/>
        <v>0</v>
      </c>
      <c r="D22" s="424">
        <f>Revenue!G5144</f>
        <v>0</v>
      </c>
      <c r="E22" s="418">
        <f t="shared" si="3"/>
        <v>0</v>
      </c>
      <c r="F22" s="425">
        <f t="shared" si="0"/>
        <v>0</v>
      </c>
      <c r="G22" s="426">
        <f>IF(ISBLANK(F22),"  ",IF(F82&gt;0,F22/F82,IF(F22&gt;0,1,0)))</f>
        <v>0</v>
      </c>
      <c r="H22" s="422">
        <f>Revenue!J49</f>
        <v>0</v>
      </c>
      <c r="I22" s="423">
        <f t="shared" si="4"/>
        <v>0</v>
      </c>
      <c r="J22" s="424">
        <f>Revenue!K49</f>
        <v>0</v>
      </c>
      <c r="K22" s="427">
        <f t="shared" si="5"/>
        <v>0</v>
      </c>
      <c r="L22" s="425">
        <f t="shared" si="1"/>
        <v>0</v>
      </c>
      <c r="M22" s="426">
        <f>IF(ISBLANK(L22),"  ",IF(L82&gt;0,L22/L82,IF(L22&gt;0,1,0)))</f>
        <v>0</v>
      </c>
    </row>
    <row r="23" spans="1:13" s="382" customFormat="1" ht="15" customHeight="1" x14ac:dyDescent="0.2">
      <c r="A23" s="421" t="s">
        <v>151</v>
      </c>
      <c r="B23" s="422">
        <f>Revenue!F45</f>
        <v>0</v>
      </c>
      <c r="C23" s="423">
        <f t="shared" si="2"/>
        <v>0</v>
      </c>
      <c r="D23" s="424">
        <f>Revenue!G45</f>
        <v>0</v>
      </c>
      <c r="E23" s="418">
        <f t="shared" si="3"/>
        <v>0</v>
      </c>
      <c r="F23" s="425">
        <f t="shared" si="0"/>
        <v>0</v>
      </c>
      <c r="G23" s="426">
        <f>IF(ISBLANK(F23),"  ",IF(F82&gt;0,F23/F82,IF(F23&gt;0,1,0)))</f>
        <v>0</v>
      </c>
      <c r="H23" s="422">
        <f>Revenue!J45</f>
        <v>0</v>
      </c>
      <c r="I23" s="423">
        <f t="shared" si="4"/>
        <v>0</v>
      </c>
      <c r="J23" s="424">
        <f>Revenue!K45</f>
        <v>0</v>
      </c>
      <c r="K23" s="427">
        <f t="shared" si="5"/>
        <v>0</v>
      </c>
      <c r="L23" s="425">
        <f t="shared" si="1"/>
        <v>0</v>
      </c>
      <c r="M23" s="426">
        <f>IF(ISBLANK(L23),"  ",IF(L82&gt;0,L23/L82,IF(L23&gt;0,1,0)))</f>
        <v>0</v>
      </c>
    </row>
    <row r="24" spans="1:13" s="382" customFormat="1" ht="15" customHeight="1" x14ac:dyDescent="0.2">
      <c r="A24" s="421" t="s">
        <v>152</v>
      </c>
      <c r="B24" s="422">
        <f>Revenue!F46</f>
        <v>0</v>
      </c>
      <c r="C24" s="423">
        <f t="shared" si="2"/>
        <v>0</v>
      </c>
      <c r="D24" s="424">
        <f>Revenue!G46</f>
        <v>0</v>
      </c>
      <c r="E24" s="418">
        <f t="shared" si="3"/>
        <v>0</v>
      </c>
      <c r="F24" s="425">
        <f t="shared" si="0"/>
        <v>0</v>
      </c>
      <c r="G24" s="426">
        <f>IF(ISBLANK(F24),"  ",IF(F82&gt;0,F24/F82,IF(F24&gt;0,1,0)))</f>
        <v>0</v>
      </c>
      <c r="H24" s="422">
        <f>Revenue!J46</f>
        <v>0</v>
      </c>
      <c r="I24" s="423">
        <f t="shared" si="4"/>
        <v>0</v>
      </c>
      <c r="J24" s="424">
        <f>Revenue!K46</f>
        <v>0</v>
      </c>
      <c r="K24" s="427">
        <f t="shared" si="5"/>
        <v>0</v>
      </c>
      <c r="L24" s="425">
        <f t="shared" si="1"/>
        <v>0</v>
      </c>
      <c r="M24" s="426">
        <f>IF(ISBLANK(L24),"  ",IF(L82&gt;0,L24/L82,IF(L24&gt;0,1,0)))</f>
        <v>0</v>
      </c>
    </row>
    <row r="25" spans="1:13" s="382" customFormat="1" ht="15" customHeight="1" x14ac:dyDescent="0.2">
      <c r="A25" s="421" t="s">
        <v>153</v>
      </c>
      <c r="B25" s="422">
        <f>Revenue!F47</f>
        <v>0</v>
      </c>
      <c r="C25" s="423">
        <f t="shared" si="2"/>
        <v>0</v>
      </c>
      <c r="D25" s="424">
        <f>Revenue!G47</f>
        <v>0</v>
      </c>
      <c r="E25" s="418">
        <f t="shared" si="3"/>
        <v>0</v>
      </c>
      <c r="F25" s="425">
        <f t="shared" si="0"/>
        <v>0</v>
      </c>
      <c r="G25" s="426">
        <f>IF(ISBLANK(F25),"  ",IF(F82&gt;0,F25/F82,IF(F25&gt;0,1,0)))</f>
        <v>0</v>
      </c>
      <c r="H25" s="422">
        <f>Revenue!J47</f>
        <v>0</v>
      </c>
      <c r="I25" s="423">
        <f t="shared" si="4"/>
        <v>0</v>
      </c>
      <c r="J25" s="424">
        <f>Revenue!K47</f>
        <v>0</v>
      </c>
      <c r="K25" s="427">
        <f t="shared" si="5"/>
        <v>0</v>
      </c>
      <c r="L25" s="425">
        <f t="shared" si="1"/>
        <v>0</v>
      </c>
      <c r="M25" s="426">
        <f>IF(ISBLANK(L25),"  ",IF(L82&gt;0,L25/L82,IF(L25&gt;0,1,0)))</f>
        <v>0</v>
      </c>
    </row>
    <row r="26" spans="1:13" s="382" customFormat="1" ht="15" customHeight="1" x14ac:dyDescent="0.2">
      <c r="A26" s="428" t="s">
        <v>154</v>
      </c>
      <c r="B26" s="422">
        <f>Revenue!F48</f>
        <v>0</v>
      </c>
      <c r="C26" s="423">
        <f t="shared" si="2"/>
        <v>0</v>
      </c>
      <c r="D26" s="424">
        <f>Revenue!G48</f>
        <v>0</v>
      </c>
      <c r="E26" s="418">
        <f t="shared" si="3"/>
        <v>0</v>
      </c>
      <c r="F26" s="425">
        <f t="shared" si="0"/>
        <v>0</v>
      </c>
      <c r="G26" s="426">
        <f>IF(ISBLANK(F26),"  ",IF(F82&gt;0,F26/F82,IF(F26&gt;0,1,0)))</f>
        <v>0</v>
      </c>
      <c r="H26" s="422">
        <f>Revenue!J48</f>
        <v>0</v>
      </c>
      <c r="I26" s="423">
        <f t="shared" si="4"/>
        <v>0</v>
      </c>
      <c r="J26" s="424">
        <f>Revenue!K48</f>
        <v>0</v>
      </c>
      <c r="K26" s="427">
        <f t="shared" si="5"/>
        <v>0</v>
      </c>
      <c r="L26" s="425">
        <f t="shared" si="1"/>
        <v>0</v>
      </c>
      <c r="M26" s="426">
        <f>IF(ISBLANK(L26),"  ",IF(L82&gt;0,L26/L82,IF(L26&gt;0,1,0)))</f>
        <v>0</v>
      </c>
    </row>
    <row r="27" spans="1:13" s="382" customFormat="1" ht="15" customHeight="1" x14ac:dyDescent="0.2">
      <c r="A27" s="428" t="s">
        <v>375</v>
      </c>
      <c r="B27" s="422">
        <f>Revenue!F50</f>
        <v>0</v>
      </c>
      <c r="C27" s="423">
        <f t="shared" si="2"/>
        <v>0</v>
      </c>
      <c r="D27" s="424">
        <f>Revenue!G50</f>
        <v>0</v>
      </c>
      <c r="E27" s="418">
        <f t="shared" si="3"/>
        <v>0</v>
      </c>
      <c r="F27" s="425">
        <f t="shared" si="0"/>
        <v>0</v>
      </c>
      <c r="G27" s="426">
        <f>IF(ISBLANK(F27),"  ",IF(F83&gt;0,F27/F83,IF(F27&gt;0,1,0)))</f>
        <v>0</v>
      </c>
      <c r="H27" s="422">
        <f>Revenue!J50</f>
        <v>0</v>
      </c>
      <c r="I27" s="423">
        <f t="shared" si="4"/>
        <v>0</v>
      </c>
      <c r="J27" s="424">
        <f>Revenue!K50</f>
        <v>0</v>
      </c>
      <c r="K27" s="427">
        <f>IF(ISBLANK(J27),"  ",IF(L27&gt;0,J27/L27,IF(J27&gt;0,1,0)))</f>
        <v>0</v>
      </c>
      <c r="L27" s="425">
        <f t="shared" si="1"/>
        <v>0</v>
      </c>
      <c r="M27" s="426">
        <f>IF(ISBLANK(L27),"  ",IF(L83&gt;0,L27/L83,IF(L27&gt;0,1,0)))</f>
        <v>0</v>
      </c>
    </row>
    <row r="28" spans="1:13" s="382" customFormat="1" ht="15" customHeight="1" x14ac:dyDescent="0.2">
      <c r="A28" s="428" t="s">
        <v>377</v>
      </c>
      <c r="B28" s="422">
        <f>Revenue!F51</f>
        <v>0</v>
      </c>
      <c r="C28" s="423">
        <f t="shared" si="2"/>
        <v>0</v>
      </c>
      <c r="D28" s="424">
        <f>Revenue!G51</f>
        <v>0</v>
      </c>
      <c r="E28" s="418">
        <f t="shared" si="3"/>
        <v>0</v>
      </c>
      <c r="F28" s="425">
        <f t="shared" si="0"/>
        <v>0</v>
      </c>
      <c r="G28" s="426">
        <f>IF(ISBLANK(F28),"  ",IF(F84&gt;0,F28/F84,IF(F28&gt;0,1,0)))</f>
        <v>0</v>
      </c>
      <c r="H28" s="422">
        <f>Revenue!J51</f>
        <v>0</v>
      </c>
      <c r="I28" s="423">
        <f t="shared" si="4"/>
        <v>0</v>
      </c>
      <c r="J28" s="424">
        <f>Revenue!K51</f>
        <v>0</v>
      </c>
      <c r="K28" s="427">
        <f>IF(ISBLANK(J28),"  ",IF(L28&gt;0,J28/L28,IF(J28&gt;0,1,0)))</f>
        <v>0</v>
      </c>
      <c r="L28" s="425">
        <f t="shared" si="1"/>
        <v>0</v>
      </c>
      <c r="M28" s="426">
        <f>IF(ISBLANK(L28),"  ",IF(L84&gt;0,L28/L84,IF(L28&gt;0,1,0)))</f>
        <v>0</v>
      </c>
    </row>
    <row r="29" spans="1:13" s="382" customFormat="1" ht="15" customHeight="1" x14ac:dyDescent="0.2">
      <c r="A29" s="428" t="s">
        <v>376</v>
      </c>
      <c r="B29" s="422">
        <f>Revenue!F52</f>
        <v>0</v>
      </c>
      <c r="C29" s="423">
        <f t="shared" si="2"/>
        <v>0</v>
      </c>
      <c r="D29" s="424">
        <f>Revenue!G52</f>
        <v>0</v>
      </c>
      <c r="E29" s="418">
        <f t="shared" si="3"/>
        <v>0</v>
      </c>
      <c r="F29" s="425">
        <f t="shared" si="0"/>
        <v>0</v>
      </c>
      <c r="G29" s="426">
        <f>IF(ISBLANK(F29),"  ",IF(F85&gt;0,F29/F85,IF(F29&gt;0,1,0)))</f>
        <v>0</v>
      </c>
      <c r="H29" s="422">
        <f>Revenue!J52</f>
        <v>0</v>
      </c>
      <c r="I29" s="423">
        <f t="shared" si="4"/>
        <v>0</v>
      </c>
      <c r="J29" s="424">
        <f>Revenue!K52</f>
        <v>0</v>
      </c>
      <c r="K29" s="427">
        <f>IF(ISBLANK(J29),"  ",IF(L29&gt;0,J29/L29,IF(J29&gt;0,1,0)))</f>
        <v>0</v>
      </c>
      <c r="L29" s="425">
        <f t="shared" si="1"/>
        <v>0</v>
      </c>
      <c r="M29" s="426">
        <f>IF(ISBLANK(L29),"  ",IF(L85&gt;0,L29/L85,IF(L29&gt;0,1,0)))</f>
        <v>0</v>
      </c>
    </row>
    <row r="30" spans="1:13" s="382" customFormat="1" ht="15" customHeight="1" x14ac:dyDescent="0.2">
      <c r="A30" s="408" t="s">
        <v>409</v>
      </c>
      <c r="B30" s="422">
        <f>Revenue!F53</f>
        <v>0</v>
      </c>
      <c r="C30" s="423">
        <f>IF(ISBLANK(B30),"  ",IF(F30&gt;0,B30/F30,IF(B30&gt;0,1,0)))</f>
        <v>0</v>
      </c>
      <c r="D30" s="424">
        <f>Revenue!G53</f>
        <v>0</v>
      </c>
      <c r="E30" s="418">
        <f t="shared" si="3"/>
        <v>0</v>
      </c>
      <c r="F30" s="425">
        <f>D30+B30</f>
        <v>0</v>
      </c>
      <c r="G30" s="426">
        <f>IF(ISBLANK(F30),"  ",IF(F86&gt;0,F30/F86,IF(F30&gt;0,1,0)))</f>
        <v>0</v>
      </c>
      <c r="H30" s="422">
        <f>Revenue!J53</f>
        <v>0</v>
      </c>
      <c r="I30" s="423">
        <f>IF(ISBLANK(H30),"  ",IF(L30&gt;0,H30/L30,IF(H30&gt;0,1,0)))</f>
        <v>0</v>
      </c>
      <c r="J30" s="424">
        <f>Revenue!K53</f>
        <v>0</v>
      </c>
      <c r="K30" s="427">
        <f>IF(ISBLANK(J30),"  ",IF(L30&gt;0,J30/L30,IF(J30&gt;0,1,0)))</f>
        <v>0</v>
      </c>
      <c r="L30" s="425">
        <f>J30+H30</f>
        <v>0</v>
      </c>
      <c r="M30" s="426">
        <f>IF(ISBLANK(L30),"  ",IF(L86&gt;0,L30/L86,IF(L30&gt;0,1,0)))</f>
        <v>0</v>
      </c>
    </row>
    <row r="31" spans="1:13" s="382" customFormat="1" ht="15" customHeight="1" x14ac:dyDescent="0.2">
      <c r="A31" s="428" t="s">
        <v>457</v>
      </c>
      <c r="B31" s="422">
        <f>Revenue!F54</f>
        <v>0</v>
      </c>
      <c r="C31" s="423">
        <f t="shared" si="2"/>
        <v>0</v>
      </c>
      <c r="D31" s="424">
        <f>Revenue!G54</f>
        <v>0</v>
      </c>
      <c r="E31" s="418">
        <f t="shared" si="3"/>
        <v>0</v>
      </c>
      <c r="F31" s="425">
        <f t="shared" si="0"/>
        <v>0</v>
      </c>
      <c r="G31" s="426">
        <f t="shared" ref="G31:G37" si="6">IF(ISBLANK(F31),"  ",IF(F82&gt;0,F31/F82,IF(F31&gt;0,1,0)))</f>
        <v>0</v>
      </c>
      <c r="H31" s="422">
        <f>Revenue!J54</f>
        <v>0</v>
      </c>
      <c r="I31" s="423">
        <f t="shared" si="4"/>
        <v>0</v>
      </c>
      <c r="J31" s="424">
        <f>Revenue!K54</f>
        <v>0</v>
      </c>
      <c r="K31" s="427">
        <f t="shared" si="5"/>
        <v>0</v>
      </c>
      <c r="L31" s="425">
        <f t="shared" si="1"/>
        <v>0</v>
      </c>
      <c r="M31" s="426">
        <f t="shared" ref="M31:M37" si="7">IF(ISBLANK(L31),"  ",IF(L82&gt;0,L31/L82,IF(L31&gt;0,1,0)))</f>
        <v>0</v>
      </c>
    </row>
    <row r="32" spans="1:13" s="382" customFormat="1" ht="15" customHeight="1" x14ac:dyDescent="0.2">
      <c r="A32" s="421" t="s">
        <v>455</v>
      </c>
      <c r="B32" s="422">
        <f>Revenue!F55</f>
        <v>0</v>
      </c>
      <c r="C32" s="423">
        <f t="shared" si="2"/>
        <v>0</v>
      </c>
      <c r="D32" s="424">
        <f>Revenue!G55</f>
        <v>0</v>
      </c>
      <c r="E32" s="418">
        <f t="shared" si="3"/>
        <v>0</v>
      </c>
      <c r="F32" s="425">
        <f t="shared" si="0"/>
        <v>0</v>
      </c>
      <c r="G32" s="426">
        <f t="shared" si="6"/>
        <v>0</v>
      </c>
      <c r="H32" s="422">
        <f>Revenue!J55</f>
        <v>0</v>
      </c>
      <c r="I32" s="423">
        <f t="shared" si="4"/>
        <v>0</v>
      </c>
      <c r="J32" s="424">
        <f>Revenue!K55</f>
        <v>0</v>
      </c>
      <c r="K32" s="427">
        <f t="shared" ref="K32:K35" si="8">IF(ISBLANK(J32),"  ",IF(L32&gt;0,J32/L32,IF(J32&gt;0,1,0)))</f>
        <v>0</v>
      </c>
      <c r="L32" s="425">
        <f t="shared" ref="L32:L35" si="9">J32+H32</f>
        <v>0</v>
      </c>
      <c r="M32" s="426">
        <f t="shared" si="7"/>
        <v>0</v>
      </c>
    </row>
    <row r="33" spans="1:13" s="382" customFormat="1" ht="15" customHeight="1" x14ac:dyDescent="0.2">
      <c r="A33" s="421" t="s">
        <v>454</v>
      </c>
      <c r="B33" s="422">
        <f>Revenue!F56</f>
        <v>0</v>
      </c>
      <c r="C33" s="423">
        <f t="shared" si="2"/>
        <v>0</v>
      </c>
      <c r="D33" s="424">
        <f>Revenue!G56</f>
        <v>0</v>
      </c>
      <c r="E33" s="418">
        <f t="shared" si="3"/>
        <v>0</v>
      </c>
      <c r="F33" s="425">
        <f t="shared" si="0"/>
        <v>0</v>
      </c>
      <c r="G33" s="426">
        <f t="shared" si="6"/>
        <v>0</v>
      </c>
      <c r="H33" s="422">
        <f>Revenue!J56</f>
        <v>0</v>
      </c>
      <c r="I33" s="423">
        <f t="shared" si="4"/>
        <v>0</v>
      </c>
      <c r="J33" s="424">
        <f>Revenue!K56</f>
        <v>0</v>
      </c>
      <c r="K33" s="427">
        <f t="shared" si="8"/>
        <v>0</v>
      </c>
      <c r="L33" s="425">
        <f t="shared" si="9"/>
        <v>0</v>
      </c>
      <c r="M33" s="426">
        <f t="shared" si="7"/>
        <v>0</v>
      </c>
    </row>
    <row r="34" spans="1:13" s="382" customFormat="1" ht="15" customHeight="1" x14ac:dyDescent="0.2">
      <c r="A34" s="421" t="s">
        <v>458</v>
      </c>
      <c r="B34" s="422">
        <f>Revenue!F57</f>
        <v>0</v>
      </c>
      <c r="C34" s="423">
        <f t="shared" si="2"/>
        <v>0</v>
      </c>
      <c r="D34" s="424">
        <f>Revenue!G57</f>
        <v>0</v>
      </c>
      <c r="E34" s="418">
        <f t="shared" si="3"/>
        <v>0</v>
      </c>
      <c r="F34" s="425">
        <f t="shared" si="0"/>
        <v>0</v>
      </c>
      <c r="G34" s="426">
        <f t="shared" si="6"/>
        <v>0</v>
      </c>
      <c r="H34" s="422">
        <f>Revenue!J57</f>
        <v>0</v>
      </c>
      <c r="I34" s="423">
        <f t="shared" si="4"/>
        <v>0</v>
      </c>
      <c r="J34" s="424">
        <f>Revenue!K57</f>
        <v>0</v>
      </c>
      <c r="K34" s="427">
        <f t="shared" si="8"/>
        <v>0</v>
      </c>
      <c r="L34" s="425">
        <f t="shared" si="9"/>
        <v>0</v>
      </c>
      <c r="M34" s="426">
        <f t="shared" si="7"/>
        <v>0</v>
      </c>
    </row>
    <row r="35" spans="1:13" s="382" customFormat="1" ht="15" customHeight="1" x14ac:dyDescent="0.2">
      <c r="A35" s="421" t="s">
        <v>456</v>
      </c>
      <c r="B35" s="422">
        <f>Revenue!F58</f>
        <v>0</v>
      </c>
      <c r="C35" s="423">
        <f t="shared" si="2"/>
        <v>0</v>
      </c>
      <c r="D35" s="424">
        <f>Revenue!G58</f>
        <v>0</v>
      </c>
      <c r="E35" s="418">
        <f t="shared" si="3"/>
        <v>0</v>
      </c>
      <c r="F35" s="425">
        <f t="shared" si="0"/>
        <v>0</v>
      </c>
      <c r="G35" s="426">
        <f t="shared" si="6"/>
        <v>0</v>
      </c>
      <c r="H35" s="422">
        <f>Revenue!J58</f>
        <v>0</v>
      </c>
      <c r="I35" s="423">
        <f t="shared" si="4"/>
        <v>0</v>
      </c>
      <c r="J35" s="424">
        <f>Revenue!K58</f>
        <v>0</v>
      </c>
      <c r="K35" s="427">
        <f t="shared" si="8"/>
        <v>0</v>
      </c>
      <c r="L35" s="425">
        <f t="shared" si="9"/>
        <v>0</v>
      </c>
      <c r="M35" s="426">
        <f t="shared" si="7"/>
        <v>0</v>
      </c>
    </row>
    <row r="36" spans="1:13" s="382" customFormat="1" ht="15" customHeight="1" x14ac:dyDescent="0.2">
      <c r="A36" s="421" t="s">
        <v>516</v>
      </c>
      <c r="B36" s="422">
        <f>Revenue!F59</f>
        <v>0</v>
      </c>
      <c r="C36" s="423">
        <f t="shared" ref="C36:C39" si="10">IF(ISBLANK(B36),"  ",IF(F36&gt;0,B36/F36,IF(B36&gt;0,1,0)))</f>
        <v>0</v>
      </c>
      <c r="D36" s="424">
        <f>Revenue!G59</f>
        <v>0</v>
      </c>
      <c r="E36" s="418">
        <f t="shared" ref="E36:E39" si="11">IF(ISBLANK(D36),"  ",IF(F36&gt;0,D36/F36,IF(D36&gt;0,1,0)))</f>
        <v>0</v>
      </c>
      <c r="F36" s="425">
        <f t="shared" ref="F36:F39" si="12">D36+B36</f>
        <v>0</v>
      </c>
      <c r="G36" s="426">
        <f t="shared" si="6"/>
        <v>0</v>
      </c>
      <c r="H36" s="422">
        <f>Revenue!J59</f>
        <v>0</v>
      </c>
      <c r="I36" s="423">
        <f t="shared" ref="I36:I39" si="13">IF(ISBLANK(H36),"  ",IF(L36&gt;0,H36/L36,IF(H36&gt;0,1,0)))</f>
        <v>0</v>
      </c>
      <c r="J36" s="424">
        <f>Revenue!K59</f>
        <v>0</v>
      </c>
      <c r="K36" s="427">
        <f t="shared" ref="K36:K39" si="14">IF(ISBLANK(J36),"  ",IF(L36&gt;0,J36/L36,IF(J36&gt;0,1,0)))</f>
        <v>0</v>
      </c>
      <c r="L36" s="425">
        <f t="shared" ref="L36:L39" si="15">J36+H36</f>
        <v>0</v>
      </c>
      <c r="M36" s="426">
        <f t="shared" si="7"/>
        <v>0</v>
      </c>
    </row>
    <row r="37" spans="1:13" s="382" customFormat="1" ht="15" customHeight="1" x14ac:dyDescent="0.2">
      <c r="A37" s="421" t="s">
        <v>544</v>
      </c>
      <c r="B37" s="422">
        <f>Revenue!F60</f>
        <v>0</v>
      </c>
      <c r="C37" s="423">
        <f t="shared" ref="C37" si="16">IF(ISBLANK(B37),"  ",IF(F37&gt;0,B37/F37,IF(B37&gt;0,1,0)))</f>
        <v>0</v>
      </c>
      <c r="D37" s="424">
        <f>Revenue!G60</f>
        <v>0</v>
      </c>
      <c r="E37" s="418">
        <f t="shared" ref="E37" si="17">IF(ISBLANK(D37),"  ",IF(F37&gt;0,D37/F37,IF(D37&gt;0,1,0)))</f>
        <v>0</v>
      </c>
      <c r="F37" s="425">
        <f t="shared" ref="F37" si="18">D37+B37</f>
        <v>0</v>
      </c>
      <c r="G37" s="426">
        <f t="shared" si="6"/>
        <v>0</v>
      </c>
      <c r="H37" s="422">
        <f>Revenue!J60</f>
        <v>500000</v>
      </c>
      <c r="I37" s="423">
        <f t="shared" ref="I37" si="19">IF(ISBLANK(H37),"  ",IF(L37&gt;0,H37/L37,IF(H37&gt;0,1,0)))</f>
        <v>1</v>
      </c>
      <c r="J37" s="424">
        <f>Revenue!K60</f>
        <v>0</v>
      </c>
      <c r="K37" s="427">
        <f t="shared" ref="K37" si="20">IF(ISBLANK(J37),"  ",IF(L37&gt;0,J37/L37,IF(J37&gt;0,1,0)))</f>
        <v>0</v>
      </c>
      <c r="L37" s="425">
        <f t="shared" ref="L37" si="21">J37+H37</f>
        <v>500000</v>
      </c>
      <c r="M37" s="426">
        <f t="shared" si="7"/>
        <v>1</v>
      </c>
    </row>
    <row r="38" spans="1:13" s="382" customFormat="1" ht="15" customHeight="1" x14ac:dyDescent="0.2">
      <c r="A38" s="421" t="s">
        <v>517</v>
      </c>
      <c r="B38" s="422">
        <f>Revenue!F61</f>
        <v>0</v>
      </c>
      <c r="C38" s="423">
        <f t="shared" si="10"/>
        <v>0</v>
      </c>
      <c r="D38" s="424">
        <f>Revenue!G61</f>
        <v>0</v>
      </c>
      <c r="E38" s="418">
        <f t="shared" si="11"/>
        <v>0</v>
      </c>
      <c r="F38" s="425">
        <f t="shared" si="12"/>
        <v>0</v>
      </c>
      <c r="G38" s="426">
        <f t="shared" ref="G38:G39" si="22">IF(ISBLANK(F38),"  ",IF(F88&gt;0,F38/F88,IF(F38&gt;0,1,0)))</f>
        <v>0</v>
      </c>
      <c r="H38" s="422">
        <f>Revenue!J61</f>
        <v>0</v>
      </c>
      <c r="I38" s="423">
        <f t="shared" si="13"/>
        <v>0</v>
      </c>
      <c r="J38" s="424">
        <f>Revenue!K61</f>
        <v>0</v>
      </c>
      <c r="K38" s="427">
        <f t="shared" si="14"/>
        <v>0</v>
      </c>
      <c r="L38" s="425">
        <f t="shared" si="15"/>
        <v>0</v>
      </c>
      <c r="M38" s="426">
        <f t="shared" ref="M38:M39" si="23">IF(ISBLANK(L38),"  ",IF(L88&gt;0,L38/L88,IF(L38&gt;0,1,0)))</f>
        <v>0</v>
      </c>
    </row>
    <row r="39" spans="1:13" s="382" customFormat="1" ht="15" customHeight="1" x14ac:dyDescent="0.2">
      <c r="A39" s="421" t="s">
        <v>518</v>
      </c>
      <c r="B39" s="422">
        <f>Revenue!F62</f>
        <v>0</v>
      </c>
      <c r="C39" s="423">
        <f t="shared" si="10"/>
        <v>0</v>
      </c>
      <c r="D39" s="424">
        <f>Revenue!G62</f>
        <v>0</v>
      </c>
      <c r="E39" s="418">
        <f t="shared" si="11"/>
        <v>0</v>
      </c>
      <c r="F39" s="425">
        <f t="shared" si="12"/>
        <v>0</v>
      </c>
      <c r="G39" s="426">
        <f t="shared" si="22"/>
        <v>0</v>
      </c>
      <c r="H39" s="422">
        <f>Revenue!J62</f>
        <v>0</v>
      </c>
      <c r="I39" s="423">
        <f t="shared" si="13"/>
        <v>0</v>
      </c>
      <c r="J39" s="424">
        <f>Revenue!K62</f>
        <v>0</v>
      </c>
      <c r="K39" s="427">
        <f t="shared" si="14"/>
        <v>0</v>
      </c>
      <c r="L39" s="425">
        <f t="shared" si="15"/>
        <v>0</v>
      </c>
      <c r="M39" s="426">
        <f t="shared" si="23"/>
        <v>0</v>
      </c>
    </row>
    <row r="40" spans="1:13" ht="15" customHeight="1" x14ac:dyDescent="0.25">
      <c r="A40" s="205" t="s">
        <v>155</v>
      </c>
      <c r="B40" s="246"/>
      <c r="C40" s="247" t="s">
        <v>117</v>
      </c>
      <c r="D40" s="243"/>
      <c r="E40" s="395"/>
      <c r="F40" s="228"/>
      <c r="G40" s="249" t="s">
        <v>117</v>
      </c>
      <c r="H40" s="246" t="s">
        <v>117</v>
      </c>
      <c r="I40" s="247" t="s">
        <v>117</v>
      </c>
      <c r="J40" s="243"/>
      <c r="K40" s="248" t="s">
        <v>117</v>
      </c>
      <c r="L40" s="228"/>
      <c r="M40" s="249" t="s">
        <v>117</v>
      </c>
    </row>
    <row r="41" spans="1:13" ht="15" customHeight="1" x14ac:dyDescent="0.2">
      <c r="A41" s="244" t="s">
        <v>254</v>
      </c>
      <c r="B41" s="135">
        <f>Revenue!F95+Revenue!F96</f>
        <v>0</v>
      </c>
      <c r="C41" s="233">
        <f t="shared" si="2"/>
        <v>0</v>
      </c>
      <c r="D41" s="239">
        <f>Revenue!G95+Revenue!G96</f>
        <v>0</v>
      </c>
      <c r="E41" s="235">
        <f t="shared" si="3"/>
        <v>0</v>
      </c>
      <c r="F41" s="136">
        <f>D41+B41</f>
        <v>0</v>
      </c>
      <c r="G41" s="237">
        <f>IF(ISBLANK(F41),"  ",IF(F82&gt;0,F41/F82,IF(F41&gt;0,1,0)))</f>
        <v>0</v>
      </c>
      <c r="H41" s="135">
        <f>Revenue!J95+Revenue!J96</f>
        <v>0</v>
      </c>
      <c r="I41" s="233">
        <f>IF(ISBLANK(H41),"  ",IF(L41&gt;0,H41/L41,IF(H41&gt;0,1,0)))</f>
        <v>0</v>
      </c>
      <c r="J41" s="239">
        <f>Revenue!K95+Revenue!K96</f>
        <v>0</v>
      </c>
      <c r="K41" s="235">
        <f>IF(ISBLANK(J41),"  ",IF(L41&gt;0,J41/L41,IF(J41&gt;0,1,0)))</f>
        <v>0</v>
      </c>
      <c r="L41" s="136">
        <f>J41+H41</f>
        <v>0</v>
      </c>
      <c r="M41" s="237">
        <f>IF(ISBLANK(L41),"  ",IF(L82&gt;0,L41/L82,IF(L41&gt;0,1,0)))</f>
        <v>0</v>
      </c>
    </row>
    <row r="42" spans="1:13" ht="15" customHeight="1" x14ac:dyDescent="0.25">
      <c r="A42" s="205" t="s">
        <v>156</v>
      </c>
      <c r="B42" s="246"/>
      <c r="C42" s="247" t="s">
        <v>117</v>
      </c>
      <c r="D42" s="243"/>
      <c r="E42" s="235"/>
      <c r="F42" s="228"/>
      <c r="G42" s="249" t="s">
        <v>117</v>
      </c>
      <c r="H42" s="246"/>
      <c r="I42" s="247" t="s">
        <v>117</v>
      </c>
      <c r="J42" s="243"/>
      <c r="K42" s="248" t="s">
        <v>117</v>
      </c>
      <c r="L42" s="228"/>
      <c r="M42" s="249" t="s">
        <v>117</v>
      </c>
    </row>
    <row r="43" spans="1:13" ht="15" customHeight="1" x14ac:dyDescent="0.2">
      <c r="A43" s="245" t="s">
        <v>519</v>
      </c>
      <c r="B43" s="203">
        <f>Revenue!F97</f>
        <v>0</v>
      </c>
      <c r="C43" s="238">
        <f t="shared" si="2"/>
        <v>0</v>
      </c>
      <c r="D43" s="243">
        <f>Revenue!G97</f>
        <v>0</v>
      </c>
      <c r="E43" s="235">
        <f t="shared" si="3"/>
        <v>0</v>
      </c>
      <c r="F43" s="228">
        <f>D43+B43</f>
        <v>0</v>
      </c>
      <c r="G43" s="242">
        <f>IF(ISBLANK(F43),"  ",IF(F82&gt;0,F43/F82,IF(F43&gt;0,1,0)))</f>
        <v>0</v>
      </c>
      <c r="H43" s="203">
        <f>Revenue!J97</f>
        <v>0</v>
      </c>
      <c r="I43" s="238">
        <f>IF(ISBLANK(H43),"  ",IF(L43&gt;0,H43/L43,IF(H43&gt;0,1,0)))</f>
        <v>0</v>
      </c>
      <c r="J43" s="243">
        <f>Revenue!K97</f>
        <v>0</v>
      </c>
      <c r="K43" s="240">
        <f>IF(ISBLANK(J43),"  ",IF(L43&gt;0,J43/L43,IF(J43&gt;0,1,0)))</f>
        <v>0</v>
      </c>
      <c r="L43" s="228">
        <f>J43+H43</f>
        <v>0</v>
      </c>
      <c r="M43" s="242">
        <f>IF(ISBLANK(L43),"  ",IF(L82&gt;0,L43/L82,IF(L43&gt;0,1,0)))</f>
        <v>0</v>
      </c>
    </row>
    <row r="44" spans="1:13" ht="15" customHeight="1" x14ac:dyDescent="0.2">
      <c r="A44" s="245"/>
      <c r="B44" s="203"/>
      <c r="C44" s="238" t="str">
        <f t="shared" si="2"/>
        <v xml:space="preserve">  </v>
      </c>
      <c r="D44" s="243"/>
      <c r="E44" s="235"/>
      <c r="F44" s="228"/>
      <c r="G44" s="242"/>
      <c r="H44" s="203"/>
      <c r="I44" s="238" t="str">
        <f>IF(ISBLANK(H44),"  ",IF(L44&gt;0,H44/L44,IF(H44&gt;0,1,0)))</f>
        <v xml:space="preserve">  </v>
      </c>
      <c r="J44" s="243"/>
      <c r="K44" s="240" t="str">
        <f>IF(ISBLANK(J44),"  ",IF(L44&gt;0,J44/L44,IF(J44&gt;0,1,0)))</f>
        <v xml:space="preserve">  </v>
      </c>
      <c r="L44" s="228">
        <f>J44+H44</f>
        <v>0</v>
      </c>
      <c r="M44" s="242">
        <f>IF(ISBLANK(L44),"  ",IF(L82&gt;0,L44/L82,IF(L44&gt;0,1,0)))</f>
        <v>0</v>
      </c>
    </row>
    <row r="45" spans="1:13" s="152" customFormat="1" ht="15" customHeight="1" x14ac:dyDescent="0.25">
      <c r="A45" s="205" t="s">
        <v>157</v>
      </c>
      <c r="B45" s="206">
        <f>SUM(B13,B14,B15,B41,B43,B44)</f>
        <v>23005581</v>
      </c>
      <c r="C45" s="250">
        <f>IF(ISBLANK(B45),"  ",IF(F45&gt;0,B45/F45,IF(B45&gt;0,1,0)))</f>
        <v>1</v>
      </c>
      <c r="D45" s="206">
        <f>SUM(D13,D14,D15,D41,D43,D44)</f>
        <v>0</v>
      </c>
      <c r="E45" s="278">
        <f>IF(ISBLANK(D45),"  ",IF(F45&gt;0,D45/F45,IF(D45&gt;0,1,0)))</f>
        <v>0</v>
      </c>
      <c r="F45" s="206">
        <f>SUM(F13,F14,F15,F41,F43,F44)</f>
        <v>23005581</v>
      </c>
      <c r="G45" s="252">
        <f>IF(ISBLANK(F45),"  ",IF(F82&gt;0,F45/F82,IF(F45&gt;0,1,0)))</f>
        <v>0.20425491712316332</v>
      </c>
      <c r="H45" s="206">
        <f>SUM(H13,H14,H15,H41,H43,H44)</f>
        <v>27446827</v>
      </c>
      <c r="I45" s="250">
        <f>IF(ISBLANK(H45),"  ",IF(L45&gt;0,H45/L45,IF(H45&gt;0,1,0)))</f>
        <v>1</v>
      </c>
      <c r="J45" s="206">
        <f>SUM(J13,J14,J15,J41,J43,J44)</f>
        <v>0</v>
      </c>
      <c r="K45" s="251">
        <f>IF(ISBLANK(J45),"  ",IF(L45&gt;0,J45/L45,IF(J45&gt;0,1,0)))</f>
        <v>0</v>
      </c>
      <c r="L45" s="206">
        <f>SUM(L13,L14,L15,L41,L43,L44)</f>
        <v>27446827</v>
      </c>
      <c r="M45" s="252">
        <f>IF(ISBLANK(L45),"  ",IF(L82&gt;0,L45/L82,IF(L45&gt;0,1,0)))</f>
        <v>0.23185053617516682</v>
      </c>
    </row>
    <row r="46" spans="1:13" ht="15" customHeight="1" x14ac:dyDescent="0.25">
      <c r="A46" s="208" t="s">
        <v>204</v>
      </c>
      <c r="B46" s="209"/>
      <c r="C46" s="247" t="s">
        <v>117</v>
      </c>
      <c r="D46" s="243"/>
      <c r="E46" s="248" t="s">
        <v>117</v>
      </c>
      <c r="F46" s="228"/>
      <c r="G46" s="249" t="s">
        <v>117</v>
      </c>
      <c r="H46" s="209"/>
      <c r="I46" s="247" t="s">
        <v>117</v>
      </c>
      <c r="J46" s="243"/>
      <c r="K46" s="248" t="s">
        <v>117</v>
      </c>
      <c r="L46" s="228"/>
      <c r="M46" s="249" t="s">
        <v>117</v>
      </c>
    </row>
    <row r="47" spans="1:13" ht="15" customHeight="1" x14ac:dyDescent="0.2">
      <c r="A47" s="195" t="s">
        <v>205</v>
      </c>
      <c r="B47" s="135">
        <f>Revenue!F87</f>
        <v>0</v>
      </c>
      <c r="C47" s="233">
        <f t="shared" si="2"/>
        <v>0</v>
      </c>
      <c r="D47" s="239">
        <f>Revenue!G87</f>
        <v>0</v>
      </c>
      <c r="E47" s="235">
        <f>IF(ISBLANK(D47),"  ",IF(F47&gt;0,D47/F47,IF(D47&gt;0,1,0)))</f>
        <v>0</v>
      </c>
      <c r="F47" s="136">
        <f>D47+B47</f>
        <v>0</v>
      </c>
      <c r="G47" s="237">
        <f>IF(ISBLANK(F47),"  ",IF(F82&gt;0,F47/D82,IF(F47&gt;0,1,0)))</f>
        <v>0</v>
      </c>
      <c r="H47" s="135">
        <f>Revenue!J87</f>
        <v>0</v>
      </c>
      <c r="I47" s="233">
        <f t="shared" ref="I47:I53" si="24">IF(ISBLANK(H47),"  ",IF(L47&gt;0,H47/L47,IF(H47&gt;0,1,0)))</f>
        <v>0</v>
      </c>
      <c r="J47" s="239">
        <f>Revenue!K87</f>
        <v>0</v>
      </c>
      <c r="K47" s="235">
        <f t="shared" ref="K47:K53" si="25">IF(ISBLANK(J47),"  ",IF(L47&gt;0,J47/L47,IF(J47&gt;0,1,0)))</f>
        <v>0</v>
      </c>
      <c r="L47" s="136">
        <f>J47+H47</f>
        <v>0</v>
      </c>
      <c r="M47" s="237">
        <f>IF(ISBLANK(L47),"  ",IF(L82&gt;0,L47/J82,IF(L47&gt;0,1,0)))</f>
        <v>0</v>
      </c>
    </row>
    <row r="48" spans="1:13" ht="15" customHeight="1" x14ac:dyDescent="0.2">
      <c r="A48" s="204" t="s">
        <v>206</v>
      </c>
      <c r="B48" s="203">
        <f>Revenue!F88</f>
        <v>0</v>
      </c>
      <c r="C48" s="238">
        <f t="shared" si="2"/>
        <v>0</v>
      </c>
      <c r="D48" s="243">
        <f>Revenue!G88</f>
        <v>0</v>
      </c>
      <c r="E48" s="235">
        <f t="shared" ref="E48:E53" si="26">IF(ISBLANK(D48),"  ",IF(F48&gt;0,D48/F48,IF(D48&gt;0,1,0)))</f>
        <v>0</v>
      </c>
      <c r="F48" s="228">
        <f>D48+B48</f>
        <v>0</v>
      </c>
      <c r="G48" s="242">
        <f>IF(ISBLANK(F48),"  ",IF(D82&gt;0,F48/D82,IF(F48&gt;0,1,0)))</f>
        <v>0</v>
      </c>
      <c r="H48" s="203">
        <f>Revenue!J88</f>
        <v>0</v>
      </c>
      <c r="I48" s="238">
        <f t="shared" si="24"/>
        <v>0</v>
      </c>
      <c r="J48" s="243">
        <f>Revenue!K88</f>
        <v>0</v>
      </c>
      <c r="K48" s="240">
        <f t="shared" si="25"/>
        <v>0</v>
      </c>
      <c r="L48" s="228">
        <f>J48+H48</f>
        <v>0</v>
      </c>
      <c r="M48" s="242">
        <f>IF(ISBLANK(L48),"  ",IF(J82&gt;0,L48/J82,IF(L48&gt;0,1,0)))</f>
        <v>0</v>
      </c>
    </row>
    <row r="49" spans="1:13" ht="15" customHeight="1" x14ac:dyDescent="0.2">
      <c r="A49" s="195" t="s">
        <v>251</v>
      </c>
      <c r="B49" s="203">
        <f>Revenue!F89</f>
        <v>0</v>
      </c>
      <c r="C49" s="238">
        <f t="shared" si="2"/>
        <v>0</v>
      </c>
      <c r="D49" s="243">
        <f>Revenue!G89</f>
        <v>0</v>
      </c>
      <c r="E49" s="235">
        <f t="shared" si="26"/>
        <v>0</v>
      </c>
      <c r="F49" s="228">
        <f>D49+B49</f>
        <v>0</v>
      </c>
      <c r="G49" s="242">
        <f>IF(ISBLANK(F49),"  ",IF(D82&gt;0,F49/D82,IF(F49&gt;0,1,0)))</f>
        <v>0</v>
      </c>
      <c r="H49" s="203">
        <f>Revenue!J89</f>
        <v>0</v>
      </c>
      <c r="I49" s="238">
        <f t="shared" si="24"/>
        <v>0</v>
      </c>
      <c r="J49" s="243">
        <f>Revenue!K89</f>
        <v>0</v>
      </c>
      <c r="K49" s="240">
        <f t="shared" si="25"/>
        <v>0</v>
      </c>
      <c r="L49" s="228">
        <f>J49+H49</f>
        <v>0</v>
      </c>
      <c r="M49" s="242">
        <f>IF(ISBLANK(L49),"  ",IF(J82&gt;0,L49/J82,IF(L49&gt;0,1,0)))</f>
        <v>0</v>
      </c>
    </row>
    <row r="50" spans="1:13" ht="15" customHeight="1" x14ac:dyDescent="0.2">
      <c r="A50" s="202" t="s">
        <v>207</v>
      </c>
      <c r="B50" s="203">
        <f>Revenue!F90</f>
        <v>0</v>
      </c>
      <c r="C50" s="238">
        <f t="shared" si="2"/>
        <v>0</v>
      </c>
      <c r="D50" s="243">
        <f>Revenue!G90</f>
        <v>0</v>
      </c>
      <c r="E50" s="235">
        <f t="shared" si="26"/>
        <v>0</v>
      </c>
      <c r="F50" s="228">
        <f>D50+B50</f>
        <v>0</v>
      </c>
      <c r="G50" s="242">
        <f>IF(ISBLANK(F50),"  ",IF(D82&gt;0,F50/D82,IF(F50&gt;0,1,0)))</f>
        <v>0</v>
      </c>
      <c r="H50" s="203">
        <f>Revenue!J90</f>
        <v>0</v>
      </c>
      <c r="I50" s="238">
        <f t="shared" si="24"/>
        <v>0</v>
      </c>
      <c r="J50" s="243">
        <f>Revenue!K90</f>
        <v>0</v>
      </c>
      <c r="K50" s="240">
        <f t="shared" si="25"/>
        <v>0</v>
      </c>
      <c r="L50" s="228">
        <f>J50+H50</f>
        <v>0</v>
      </c>
      <c r="M50" s="242">
        <f>IF(ISBLANK(L50),"  ",IF(J82&gt;0,L50/J82,IF(L50&gt;0,1,0)))</f>
        <v>0</v>
      </c>
    </row>
    <row r="51" spans="1:13" ht="15" customHeight="1" x14ac:dyDescent="0.2">
      <c r="A51" s="204" t="s">
        <v>252</v>
      </c>
      <c r="B51" s="203">
        <f>Revenue!F92</f>
        <v>0</v>
      </c>
      <c r="C51" s="238">
        <f t="shared" si="2"/>
        <v>0</v>
      </c>
      <c r="D51" s="243">
        <f>Revenue!G92</f>
        <v>0</v>
      </c>
      <c r="E51" s="235">
        <f t="shared" si="26"/>
        <v>0</v>
      </c>
      <c r="F51" s="228">
        <f>D51+B51</f>
        <v>0</v>
      </c>
      <c r="G51" s="242">
        <f>IF(ISBLANK(F51),"  ",IF(F82&gt;0,F51/F82,IF(F51&gt;0,1,0)))</f>
        <v>0</v>
      </c>
      <c r="H51" s="203">
        <f>Revenue!J92</f>
        <v>0</v>
      </c>
      <c r="I51" s="238">
        <f t="shared" si="24"/>
        <v>0</v>
      </c>
      <c r="J51" s="243">
        <f>Revenue!K92</f>
        <v>0</v>
      </c>
      <c r="K51" s="240">
        <f t="shared" si="25"/>
        <v>0</v>
      </c>
      <c r="L51" s="228">
        <f>J51+H51</f>
        <v>0</v>
      </c>
      <c r="M51" s="242">
        <f>IF(ISBLANK(L51),"  ",IF(L82&gt;0,L51/L82,IF(L51&gt;0,1,0)))</f>
        <v>0</v>
      </c>
    </row>
    <row r="52" spans="1:13" s="152" customFormat="1" ht="15" customHeight="1" x14ac:dyDescent="0.25">
      <c r="A52" s="208" t="s">
        <v>208</v>
      </c>
      <c r="B52" s="206">
        <f>B51+B50+B49+B48+B47</f>
        <v>0</v>
      </c>
      <c r="C52" s="250">
        <f t="shared" si="2"/>
        <v>0</v>
      </c>
      <c r="D52" s="253">
        <f>D51+D50+D49+D48+D47</f>
        <v>0</v>
      </c>
      <c r="E52" s="278">
        <f>IF(ISBLANK(D52),"  ",IF(F52&gt;0,D52/F52,IF(D52&gt;0,1,0)))</f>
        <v>0</v>
      </c>
      <c r="F52" s="254">
        <f>F51+F50+F49+F48+F47</f>
        <v>0</v>
      </c>
      <c r="G52" s="252">
        <f>IF(ISBLANK(F52),"  ",IF(F82&gt;0,F52/F82,IF(F52&gt;0,1,0)))</f>
        <v>0</v>
      </c>
      <c r="H52" s="206">
        <f>H51+H50+H49+H48+H47</f>
        <v>0</v>
      </c>
      <c r="I52" s="250">
        <f t="shared" si="24"/>
        <v>0</v>
      </c>
      <c r="J52" s="253">
        <f>J51+J50+J49+J48+J47</f>
        <v>0</v>
      </c>
      <c r="K52" s="251">
        <f t="shared" si="25"/>
        <v>0</v>
      </c>
      <c r="L52" s="254">
        <f>L51+L50+L49+L48+L47</f>
        <v>0</v>
      </c>
      <c r="M52" s="252">
        <f>IF(ISBLANK(L52),"  ",IF(L82&gt;0,L52/L82,IF(L52&gt;0,1,0)))</f>
        <v>0</v>
      </c>
    </row>
    <row r="53" spans="1:13" s="152" customFormat="1" ht="15" customHeight="1" x14ac:dyDescent="0.25">
      <c r="A53" s="207" t="s">
        <v>408</v>
      </c>
      <c r="B53" s="255">
        <f>Revenue!F109</f>
        <v>0</v>
      </c>
      <c r="C53" s="250">
        <f t="shared" si="2"/>
        <v>0</v>
      </c>
      <c r="D53" s="273">
        <f>Revenue!G109</f>
        <v>0</v>
      </c>
      <c r="E53" s="278">
        <f t="shared" si="26"/>
        <v>0</v>
      </c>
      <c r="F53" s="256">
        <f>D53+B53</f>
        <v>0</v>
      </c>
      <c r="G53" s="252">
        <f>IF(ISBLANK(F53),"  ",IF(F82&gt;0,F53/F82,IF(F53&gt;0,1,0)))</f>
        <v>0</v>
      </c>
      <c r="H53" s="255">
        <f>Revenue!J109</f>
        <v>0</v>
      </c>
      <c r="I53" s="250">
        <f t="shared" si="24"/>
        <v>0</v>
      </c>
      <c r="J53" s="255">
        <f>Revenue!K109</f>
        <v>0</v>
      </c>
      <c r="K53" s="251">
        <f t="shared" si="25"/>
        <v>0</v>
      </c>
      <c r="L53" s="256">
        <f>J53+H53</f>
        <v>0</v>
      </c>
      <c r="M53" s="252">
        <f>IF(ISBLANK(L53),"  ",IF(L82&gt;0,L53/L82,IF(L53&gt;0,1,0)))</f>
        <v>0</v>
      </c>
    </row>
    <row r="54" spans="1:13" ht="15" customHeight="1" x14ac:dyDescent="0.25">
      <c r="A54" s="196" t="s">
        <v>210</v>
      </c>
      <c r="B54" s="257"/>
      <c r="C54" s="258" t="s">
        <v>117</v>
      </c>
      <c r="D54" s="239"/>
      <c r="E54" s="259" t="s">
        <v>117</v>
      </c>
      <c r="F54" s="136"/>
      <c r="G54" s="260" t="s">
        <v>117</v>
      </c>
      <c r="H54" s="257"/>
      <c r="I54" s="258" t="s">
        <v>117</v>
      </c>
      <c r="J54" s="239"/>
      <c r="K54" s="259" t="s">
        <v>117</v>
      </c>
      <c r="L54" s="136"/>
      <c r="M54" s="260" t="s">
        <v>117</v>
      </c>
    </row>
    <row r="55" spans="1:13" ht="15" customHeight="1" x14ac:dyDescent="0.2">
      <c r="A55" s="195" t="s">
        <v>240</v>
      </c>
      <c r="B55" s="257">
        <f>Revenue!F7</f>
        <v>28173947</v>
      </c>
      <c r="C55" s="233">
        <f t="shared" si="2"/>
        <v>1</v>
      </c>
      <c r="D55" s="239">
        <f>Revenue!G7</f>
        <v>0</v>
      </c>
      <c r="E55" s="235">
        <f>IF(ISBLANK(D55),"  ",IF(F55&gt;0,D55/F55,IF(D55&gt;0,1,0)))</f>
        <v>0</v>
      </c>
      <c r="F55" s="261">
        <f t="shared" ref="F55:F60" si="27">D55+B55</f>
        <v>28173947</v>
      </c>
      <c r="G55" s="237">
        <f>IF(ISBLANK(F55),"  ",IF(F82&gt;0,F55/F82,IF(F55&gt;0,1,0)))</f>
        <v>0.25014222459834401</v>
      </c>
      <c r="H55" s="257">
        <f>Revenue!J7</f>
        <v>32990888</v>
      </c>
      <c r="I55" s="233">
        <f t="shared" ref="I55:I73" si="28">IF(ISBLANK(H55),"  ",IF(L55&gt;0,H55/L55,IF(H55&gt;0,1,0)))</f>
        <v>1</v>
      </c>
      <c r="J55" s="239">
        <f>Revenue!K7</f>
        <v>0</v>
      </c>
      <c r="K55" s="235">
        <f t="shared" ref="K55:K73" si="29">IF(ISBLANK(J55),"  ",IF(L55&gt;0,J55/L55,IF(J55&gt;0,1,0)))</f>
        <v>0</v>
      </c>
      <c r="L55" s="261">
        <f t="shared" ref="L55:L60" si="30">J55+H55</f>
        <v>32990888</v>
      </c>
      <c r="M55" s="237">
        <f>IF(ISBLANK(L55),"  ",IF(L82&gt;0,L55/L82,IF(L55&gt;0,1,0)))</f>
        <v>0.27868267146854087</v>
      </c>
    </row>
    <row r="56" spans="1:13" ht="15" customHeight="1" x14ac:dyDescent="0.2">
      <c r="A56" s="202" t="s">
        <v>241</v>
      </c>
      <c r="B56" s="209">
        <f>Revenue!F19</f>
        <v>198279</v>
      </c>
      <c r="C56" s="238">
        <f t="shared" si="2"/>
        <v>1</v>
      </c>
      <c r="D56" s="243">
        <f>Revenue!G19</f>
        <v>0</v>
      </c>
      <c r="E56" s="235">
        <f t="shared" ref="E56:E81" si="31">IF(ISBLANK(D56),"  ",IF(F56&gt;0,D56/F56,IF(D56&gt;0,1,0)))</f>
        <v>0</v>
      </c>
      <c r="F56" s="262">
        <f t="shared" si="27"/>
        <v>198279</v>
      </c>
      <c r="G56" s="242">
        <f>IF(ISBLANK(F56),"  ",IF(F82&gt;0,F56/F82,IF(F56&gt;0,1,0)))</f>
        <v>1.7604189484396722E-3</v>
      </c>
      <c r="H56" s="209">
        <f>Revenue!J19</f>
        <v>207580</v>
      </c>
      <c r="I56" s="238">
        <f t="shared" si="28"/>
        <v>1</v>
      </c>
      <c r="J56" s="243">
        <f>Revenue!K19</f>
        <v>0</v>
      </c>
      <c r="K56" s="240">
        <f t="shared" si="29"/>
        <v>0</v>
      </c>
      <c r="L56" s="262">
        <f t="shared" si="30"/>
        <v>207580</v>
      </c>
      <c r="M56" s="242">
        <f>IF(ISBLANK(L56),"  ",IF(L82&gt;0,L56/L82,IF(L56&gt;0,1,0)))</f>
        <v>1.7534826265797911E-3</v>
      </c>
    </row>
    <row r="57" spans="1:13" ht="15" customHeight="1" x14ac:dyDescent="0.2">
      <c r="A57" s="263" t="s">
        <v>242</v>
      </c>
      <c r="B57" s="264">
        <f>Revenue!F9</f>
        <v>1231453</v>
      </c>
      <c r="C57" s="238">
        <f t="shared" si="2"/>
        <v>1</v>
      </c>
      <c r="D57" s="265">
        <f>Revenue!G9</f>
        <v>0</v>
      </c>
      <c r="E57" s="235">
        <f t="shared" si="31"/>
        <v>0</v>
      </c>
      <c r="F57" s="266">
        <f t="shared" si="27"/>
        <v>1231453</v>
      </c>
      <c r="G57" s="242">
        <f>IF(ISBLANK(F57),"  ",IF(F82&gt;0,F57/F82,IF(F57&gt;0,1,0)))</f>
        <v>1.0933448299178831E-2</v>
      </c>
      <c r="H57" s="264">
        <f>Revenue!J9</f>
        <v>1446943</v>
      </c>
      <c r="I57" s="238">
        <f t="shared" si="28"/>
        <v>1</v>
      </c>
      <c r="J57" s="265">
        <f>Revenue!K9</f>
        <v>0</v>
      </c>
      <c r="K57" s="240">
        <f t="shared" si="29"/>
        <v>0</v>
      </c>
      <c r="L57" s="266">
        <f t="shared" si="30"/>
        <v>1446943</v>
      </c>
      <c r="M57" s="242">
        <f>IF(ISBLANK(L57),"  ",IF(L82&gt;0,L57/L82,IF(L57&gt;0,1,0)))</f>
        <v>1.2222706484975636E-2</v>
      </c>
    </row>
    <row r="58" spans="1:13" ht="15" customHeight="1" x14ac:dyDescent="0.2">
      <c r="A58" s="263" t="s">
        <v>243</v>
      </c>
      <c r="B58" s="264">
        <f>Revenue!F10</f>
        <v>616082</v>
      </c>
      <c r="C58" s="238">
        <f t="shared" si="2"/>
        <v>1</v>
      </c>
      <c r="D58" s="265">
        <f>Revenue!G10</f>
        <v>0</v>
      </c>
      <c r="E58" s="235">
        <f t="shared" si="31"/>
        <v>0</v>
      </c>
      <c r="F58" s="266">
        <f t="shared" si="27"/>
        <v>616082</v>
      </c>
      <c r="G58" s="242">
        <f>IF(ISBLANK(F58),"  ",IF(F82&gt;0,F58/F82,IF(F58&gt;0,1,0)))</f>
        <v>5.4698804542720617E-3</v>
      </c>
      <c r="H58" s="264">
        <f>Revenue!J10</f>
        <v>609425</v>
      </c>
      <c r="I58" s="238">
        <f t="shared" si="28"/>
        <v>1</v>
      </c>
      <c r="J58" s="265">
        <f>Revenue!K10</f>
        <v>0</v>
      </c>
      <c r="K58" s="240">
        <f t="shared" si="29"/>
        <v>0</v>
      </c>
      <c r="L58" s="266">
        <f t="shared" si="30"/>
        <v>609425</v>
      </c>
      <c r="M58" s="242">
        <f>IF(ISBLANK(L58),"  ",IF(L82&gt;0,L58/L82,IF(L58&gt;0,1,0)))</f>
        <v>5.1479725874524962E-3</v>
      </c>
    </row>
    <row r="59" spans="1:13" ht="15" customHeight="1" x14ac:dyDescent="0.2">
      <c r="A59" s="263" t="s">
        <v>406</v>
      </c>
      <c r="B59" s="264">
        <v>0</v>
      </c>
      <c r="C59" s="238">
        <f>IF(ISBLANK(B59),"  ",IF(F59&gt;0,B59/F59,IF(B59&gt;0,1,0)))</f>
        <v>0</v>
      </c>
      <c r="D59" s="265">
        <f>Athletics!U13</f>
        <v>2438647</v>
      </c>
      <c r="E59" s="235">
        <f t="shared" si="31"/>
        <v>1</v>
      </c>
      <c r="F59" s="266">
        <f t="shared" si="27"/>
        <v>2438647</v>
      </c>
      <c r="G59" s="242">
        <f>IF(ISBLANK(F59),"  ",IF(F84&gt;0,F59/F84,IF(F59&gt;0,1,0)))</f>
        <v>1</v>
      </c>
      <c r="H59" s="264">
        <v>0</v>
      </c>
      <c r="I59" s="238">
        <f>IF(ISBLANK(H59),"  ",IF(L59&gt;0,H59/L59,IF(H59&gt;0,1,0)))</f>
        <v>0</v>
      </c>
      <c r="J59" s="265">
        <f>Athletics!W13</f>
        <v>2400000</v>
      </c>
      <c r="K59" s="240">
        <f>IF(ISBLANK(J59),"  ",IF(L59&gt;0,J59/L59,IF(J59&gt;0,1,0)))</f>
        <v>1</v>
      </c>
      <c r="L59" s="266">
        <f t="shared" si="30"/>
        <v>2400000</v>
      </c>
      <c r="M59" s="242">
        <f>IF(ISBLANK(L59),"  ",IF(L84&gt;0,L59/L84,IF(L59&gt;0,1,0)))</f>
        <v>1</v>
      </c>
    </row>
    <row r="60" spans="1:13" ht="15" customHeight="1" x14ac:dyDescent="0.2">
      <c r="A60" s="202" t="s">
        <v>250</v>
      </c>
      <c r="B60" s="209">
        <f>Revenue!F11+Revenue!F12+Revenue!F14+Revenue!F15+Revenue!F17+Revenue!F18+Revenue!F22+Revenue!F23+Revenue!F13+Revenue!F16</f>
        <v>5935386</v>
      </c>
      <c r="C60" s="238">
        <f t="shared" si="2"/>
        <v>0.50434833001456614</v>
      </c>
      <c r="D60" s="243">
        <f>Revenue!G11+Revenue!G12+Revenue!G14+Revenue!G15+Revenue!G17+Revenue!G18+Revenue!G22+Revenue!G23+Revenue!G13+Revenue!G16</f>
        <v>5833040</v>
      </c>
      <c r="E60" s="235">
        <f t="shared" si="31"/>
        <v>0.49565166998543392</v>
      </c>
      <c r="F60" s="262">
        <f t="shared" si="27"/>
        <v>11768426</v>
      </c>
      <c r="G60" s="242">
        <f>IF(ISBLANK(F60),"  ",IF(F82&gt;0,F60/F82,IF(F60&gt;0,1,0)))</f>
        <v>0.1044859018035702</v>
      </c>
      <c r="H60" s="209">
        <f>Revenue!J11+Revenue!J12+Revenue!J14+Revenue!J15+Revenue!J17+Revenue!J18+Revenue!J22+Revenue!J23+Revenue!J13+Revenue!J16</f>
        <v>6463692</v>
      </c>
      <c r="I60" s="238">
        <f t="shared" si="28"/>
        <v>0.53322028260701704</v>
      </c>
      <c r="J60" s="243">
        <f>Revenue!K11+Revenue!K12+Revenue!K14+Revenue!K15+Revenue!K17+Revenue!K18+Revenue!K22+Revenue!K23+Revenue!K13+Revenue!K16</f>
        <v>5658300</v>
      </c>
      <c r="K60" s="240">
        <f t="shared" si="29"/>
        <v>0.46677971739298296</v>
      </c>
      <c r="L60" s="262">
        <f t="shared" si="30"/>
        <v>12121992</v>
      </c>
      <c r="M60" s="242">
        <f>IF(ISBLANK(L60),"  ",IF(L82&gt;0,L60/L82,IF(L60&gt;0,1,0)))</f>
        <v>0.10239764125416329</v>
      </c>
    </row>
    <row r="61" spans="1:13" s="152" customFormat="1" ht="15" customHeight="1" x14ac:dyDescent="0.25">
      <c r="A61" s="207" t="s">
        <v>215</v>
      </c>
      <c r="B61" s="210">
        <f>B60+B58+B57+B56+B55</f>
        <v>36155147</v>
      </c>
      <c r="C61" s="250">
        <f t="shared" si="2"/>
        <v>0.81381326880056315</v>
      </c>
      <c r="D61" s="253">
        <f>D60+D58+D57+D56+D55+D59</f>
        <v>8271687</v>
      </c>
      <c r="E61" s="278">
        <f t="shared" si="31"/>
        <v>0.18618673119943682</v>
      </c>
      <c r="F61" s="267">
        <f>F60+F58+F57+F56+F55+F59</f>
        <v>44426834</v>
      </c>
      <c r="G61" s="252">
        <f>IF(ISBLANK(F61),"  ",IF(F82&gt;0,F61/F82,IF(F61&gt;0,1,0)))</f>
        <v>0.39444338731173684</v>
      </c>
      <c r="H61" s="210">
        <f>H60+H58+H57+H56+H55</f>
        <v>41718528</v>
      </c>
      <c r="I61" s="250">
        <f t="shared" si="28"/>
        <v>0.8381114200366484</v>
      </c>
      <c r="J61" s="253">
        <f>J60+J58+J57+J56+J55+J59</f>
        <v>8058300</v>
      </c>
      <c r="K61" s="251">
        <f t="shared" si="29"/>
        <v>0.16188857996335163</v>
      </c>
      <c r="L61" s="262">
        <f>L60+L58+L57+L56+L55+L59</f>
        <v>49776828</v>
      </c>
      <c r="M61" s="252">
        <f>IF(ISBLANK(L61),"  ",IF(L82&gt;0,L61/L82,IF(L61&gt;0,1,0)))</f>
        <v>0.42047790299764182</v>
      </c>
    </row>
    <row r="62" spans="1:13" ht="15" customHeight="1" x14ac:dyDescent="0.2">
      <c r="A62" s="232" t="s">
        <v>216</v>
      </c>
      <c r="B62" s="268">
        <f>Revenue!F26</f>
        <v>0</v>
      </c>
      <c r="C62" s="238">
        <f t="shared" si="2"/>
        <v>0</v>
      </c>
      <c r="D62" s="269">
        <f>Revenue!G26</f>
        <v>0</v>
      </c>
      <c r="E62" s="235">
        <f t="shared" si="31"/>
        <v>0</v>
      </c>
      <c r="F62" s="270">
        <f t="shared" ref="F62:F71" si="32">D62+B62</f>
        <v>0</v>
      </c>
      <c r="G62" s="242">
        <f>IF(ISBLANK(F62),"  ",IF(F82&gt;0,F62/F82,IF(F62&gt;0,1,0)))</f>
        <v>0</v>
      </c>
      <c r="H62" s="268">
        <f>Revenue!J26</f>
        <v>0</v>
      </c>
      <c r="I62" s="238">
        <f t="shared" si="28"/>
        <v>0</v>
      </c>
      <c r="J62" s="269">
        <f>Revenue!K26</f>
        <v>0</v>
      </c>
      <c r="K62" s="240">
        <f t="shared" si="29"/>
        <v>0</v>
      </c>
      <c r="L62" s="270">
        <f t="shared" ref="L62:L71" si="33">J62+H62</f>
        <v>0</v>
      </c>
      <c r="M62" s="242">
        <f>IF(ISBLANK(L62),"  ",IF(L82&gt;0,L62/L82,IF(L62&gt;0,1,0)))</f>
        <v>0</v>
      </c>
    </row>
    <row r="63" spans="1:13" ht="15" customHeight="1" x14ac:dyDescent="0.2">
      <c r="A63" s="271" t="s">
        <v>244</v>
      </c>
      <c r="B63" s="203">
        <f>Revenue!F27</f>
        <v>0</v>
      </c>
      <c r="C63" s="238">
        <f t="shared" si="2"/>
        <v>0</v>
      </c>
      <c r="D63" s="243">
        <f>Revenue!G27</f>
        <v>0</v>
      </c>
      <c r="E63" s="235">
        <f t="shared" si="31"/>
        <v>0</v>
      </c>
      <c r="F63" s="228">
        <f t="shared" si="32"/>
        <v>0</v>
      </c>
      <c r="G63" s="242">
        <f>IF(ISBLANK(F63),"  ",IF(F82&gt;0,F63/F82,IF(F63&gt;0,1,0)))</f>
        <v>0</v>
      </c>
      <c r="H63" s="203">
        <f>Revenue!J27</f>
        <v>0</v>
      </c>
      <c r="I63" s="238">
        <f t="shared" si="28"/>
        <v>0</v>
      </c>
      <c r="J63" s="243">
        <f>Revenue!K27</f>
        <v>0</v>
      </c>
      <c r="K63" s="240">
        <f t="shared" si="29"/>
        <v>0</v>
      </c>
      <c r="L63" s="228">
        <f t="shared" si="33"/>
        <v>0</v>
      </c>
      <c r="M63" s="242">
        <f>IF(ISBLANK(L63),"  ",IF(L82&gt;0,L63/L82,IF(L63&gt;0,1,0)))</f>
        <v>0</v>
      </c>
    </row>
    <row r="64" spans="1:13" ht="15" customHeight="1" x14ac:dyDescent="0.2">
      <c r="A64" s="195" t="s">
        <v>217</v>
      </c>
      <c r="B64" s="203">
        <f>Revenue!F28</f>
        <v>11441</v>
      </c>
      <c r="C64" s="238">
        <f t="shared" si="2"/>
        <v>1</v>
      </c>
      <c r="D64" s="243">
        <f>Revenue!G28</f>
        <v>0</v>
      </c>
      <c r="E64" s="235">
        <f t="shared" si="31"/>
        <v>0</v>
      </c>
      <c r="F64" s="228">
        <f t="shared" si="32"/>
        <v>11441</v>
      </c>
      <c r="G64" s="242">
        <f>IF(ISBLANK(F64),"  ",IF(F82&gt;0,F64/F82,IF(F64&gt;0,1,0)))</f>
        <v>1.015788519666646E-4</v>
      </c>
      <c r="H64" s="203">
        <f>Revenue!J28</f>
        <v>7315</v>
      </c>
      <c r="I64" s="238">
        <f t="shared" si="28"/>
        <v>1</v>
      </c>
      <c r="J64" s="243">
        <f>Revenue!K28</f>
        <v>0</v>
      </c>
      <c r="K64" s="240">
        <f t="shared" si="29"/>
        <v>0</v>
      </c>
      <c r="L64" s="228">
        <f t="shared" si="33"/>
        <v>7315</v>
      </c>
      <c r="M64" s="242">
        <f>IF(ISBLANK(L64),"  ",IF(L82&gt;0,L64/L82,IF(L64&gt;0,1,0)))</f>
        <v>6.1791720847052573E-5</v>
      </c>
    </row>
    <row r="65" spans="1:13" ht="15" customHeight="1" x14ac:dyDescent="0.2">
      <c r="A65" s="204" t="s">
        <v>218</v>
      </c>
      <c r="B65" s="203">
        <f>Revenue!F74</f>
        <v>214404</v>
      </c>
      <c r="C65" s="238">
        <f t="shared" si="2"/>
        <v>8.0972192009281421E-2</v>
      </c>
      <c r="D65" s="243">
        <f>Revenue!G74</f>
        <v>2433468</v>
      </c>
      <c r="E65" s="235">
        <f t="shared" si="31"/>
        <v>0.91902780799071859</v>
      </c>
      <c r="F65" s="228">
        <f t="shared" si="32"/>
        <v>2647872</v>
      </c>
      <c r="G65" s="242">
        <f>IF(ISBLANK(F65),"  ",IF(F82&gt;0,F65/F82,IF(F65&gt;0,1,0)))</f>
        <v>2.3509116153716991E-2</v>
      </c>
      <c r="H65" s="203">
        <f>Revenue!J74</f>
        <v>155000</v>
      </c>
      <c r="I65" s="238">
        <f t="shared" si="28"/>
        <v>0.20529801324503311</v>
      </c>
      <c r="J65" s="243">
        <f>Revenue!K74</f>
        <v>600000</v>
      </c>
      <c r="K65" s="240">
        <f t="shared" si="29"/>
        <v>0.79470198675496684</v>
      </c>
      <c r="L65" s="228">
        <f t="shared" si="33"/>
        <v>755000</v>
      </c>
      <c r="M65" s="242">
        <f>IF(ISBLANK(L65),"  ",IF(L82&gt;0,L65/L82,IF(L65&gt;0,1,0)))</f>
        <v>6.3776827395112352E-3</v>
      </c>
    </row>
    <row r="66" spans="1:13" ht="15" customHeight="1" x14ac:dyDescent="0.2">
      <c r="A66" s="271" t="s">
        <v>219</v>
      </c>
      <c r="B66" s="203">
        <f>Revenue!F29</f>
        <v>0</v>
      </c>
      <c r="C66" s="238">
        <f t="shared" si="2"/>
        <v>0</v>
      </c>
      <c r="D66" s="243">
        <f>Revenue!G29</f>
        <v>0</v>
      </c>
      <c r="E66" s="235">
        <f t="shared" si="31"/>
        <v>0</v>
      </c>
      <c r="F66" s="228">
        <f t="shared" si="32"/>
        <v>0</v>
      </c>
      <c r="G66" s="242">
        <f>IF(ISBLANK(F66),"  ",IF(F82&gt;0,F66/F82,IF(F66&gt;0,1,0)))</f>
        <v>0</v>
      </c>
      <c r="H66" s="203">
        <f>Revenue!J29</f>
        <v>0</v>
      </c>
      <c r="I66" s="238">
        <f t="shared" si="28"/>
        <v>0</v>
      </c>
      <c r="J66" s="243">
        <f>Revenue!K29</f>
        <v>0</v>
      </c>
      <c r="K66" s="240">
        <f t="shared" si="29"/>
        <v>0</v>
      </c>
      <c r="L66" s="228">
        <f t="shared" si="33"/>
        <v>0</v>
      </c>
      <c r="M66" s="242">
        <f>IF(ISBLANK(L66),"  ",IF(L82&gt;0,L66/L82,IF(L66&gt;0,1,0)))</f>
        <v>0</v>
      </c>
    </row>
    <row r="67" spans="1:13" ht="15" customHeight="1" x14ac:dyDescent="0.2">
      <c r="A67" s="271" t="s">
        <v>220</v>
      </c>
      <c r="B67" s="203">
        <v>0</v>
      </c>
      <c r="C67" s="238">
        <f t="shared" si="2"/>
        <v>0</v>
      </c>
      <c r="D67" s="243">
        <f>Athletics!U24-Athletics!U21-Athletics!U13-Athletics!U23</f>
        <v>4813300</v>
      </c>
      <c r="E67" s="235">
        <f t="shared" si="31"/>
        <v>1</v>
      </c>
      <c r="F67" s="228">
        <f t="shared" si="32"/>
        <v>4813300</v>
      </c>
      <c r="G67" s="242">
        <f>IF(ISBLANK(F67),"  ",IF(F82&gt;0,F67/F82,IF(F67&gt;0,1,0)))</f>
        <v>4.2734856059011159E-2</v>
      </c>
      <c r="H67" s="203">
        <v>0</v>
      </c>
      <c r="I67" s="238">
        <f t="shared" si="28"/>
        <v>0</v>
      </c>
      <c r="J67" s="243">
        <f>Athletics!W24-Athletics!W21-Athletics!W13-Athletics!W23</f>
        <v>4620262</v>
      </c>
      <c r="K67" s="240">
        <f t="shared" si="29"/>
        <v>1</v>
      </c>
      <c r="L67" s="228">
        <f t="shared" si="33"/>
        <v>4620262</v>
      </c>
      <c r="M67" s="242">
        <f>IF(ISBLANK(L67),"  ",IF(L82&gt;0,L67/L82,IF(L67&gt;0,1,0)))</f>
        <v>3.9028563191284317E-2</v>
      </c>
    </row>
    <row r="68" spans="1:13" ht="15" customHeight="1" x14ac:dyDescent="0.2">
      <c r="A68" s="232" t="s">
        <v>245</v>
      </c>
      <c r="B68" s="203">
        <f>Revenue!F85</f>
        <v>0</v>
      </c>
      <c r="C68" s="238">
        <f t="shared" si="2"/>
        <v>0</v>
      </c>
      <c r="D68" s="243">
        <f>Revenue!G85</f>
        <v>17903189</v>
      </c>
      <c r="E68" s="235">
        <f t="shared" si="31"/>
        <v>1</v>
      </c>
      <c r="F68" s="228">
        <f t="shared" si="32"/>
        <v>17903189</v>
      </c>
      <c r="G68" s="242">
        <f>IF(ISBLANK(F68),"  ",IF(F82&gt;0,F68/F82,IF(F68&gt;0,1,0)))</f>
        <v>0.1589533594233212</v>
      </c>
      <c r="H68" s="203">
        <f>Revenue!J85</f>
        <v>0</v>
      </c>
      <c r="I68" s="238">
        <f t="shared" si="28"/>
        <v>0</v>
      </c>
      <c r="J68" s="243">
        <f>Revenue!K85</f>
        <v>16995342</v>
      </c>
      <c r="K68" s="240">
        <f t="shared" si="29"/>
        <v>1</v>
      </c>
      <c r="L68" s="228">
        <f t="shared" si="33"/>
        <v>16995342</v>
      </c>
      <c r="M68" s="242">
        <f>IF(ISBLANK(L68),"  ",IF(L82&gt;0,L68/L82,IF(L68&gt;0,1,0)))</f>
        <v>0.14356410506687464</v>
      </c>
    </row>
    <row r="69" spans="1:13" ht="15" customHeight="1" x14ac:dyDescent="0.2">
      <c r="A69" s="232" t="s">
        <v>246</v>
      </c>
      <c r="B69" s="203">
        <f>Revenue!F79</f>
        <v>0</v>
      </c>
      <c r="C69" s="238">
        <f t="shared" si="2"/>
        <v>0</v>
      </c>
      <c r="D69" s="243">
        <f>Revenue!G79</f>
        <v>208282</v>
      </c>
      <c r="E69" s="235">
        <f t="shared" si="31"/>
        <v>1</v>
      </c>
      <c r="F69" s="228">
        <f t="shared" si="32"/>
        <v>208282</v>
      </c>
      <c r="G69" s="242">
        <f>IF(ISBLANK(F69),"  ",IF(F82&gt;0,F69/F82,IF(F69&gt;0,1,0)))</f>
        <v>1.8492305257687995E-3</v>
      </c>
      <c r="H69" s="203">
        <f>Revenue!J79</f>
        <v>0</v>
      </c>
      <c r="I69" s="238">
        <f t="shared" si="28"/>
        <v>0</v>
      </c>
      <c r="J69" s="243">
        <f>Revenue!K79</f>
        <v>210000</v>
      </c>
      <c r="K69" s="240">
        <f t="shared" si="29"/>
        <v>1</v>
      </c>
      <c r="L69" s="228">
        <f t="shared" si="33"/>
        <v>210000</v>
      </c>
      <c r="M69" s="242">
        <f>IF(ISBLANK(L69),"  ",IF(L82&gt;0,L69/L82,IF(L69&gt;0,1,0)))</f>
        <v>1.7739250003938536E-3</v>
      </c>
    </row>
    <row r="70" spans="1:13" ht="15" customHeight="1" x14ac:dyDescent="0.2">
      <c r="A70" s="195" t="s">
        <v>247</v>
      </c>
      <c r="B70" s="203">
        <f>Revenue!F76+Revenue!F75</f>
        <v>0</v>
      </c>
      <c r="C70" s="238">
        <f t="shared" si="2"/>
        <v>0</v>
      </c>
      <c r="D70" s="243">
        <f>Revenue!G76+ Revenue!G75</f>
        <v>4061670</v>
      </c>
      <c r="E70" s="235">
        <f t="shared" si="31"/>
        <v>1</v>
      </c>
      <c r="F70" s="228">
        <f t="shared" si="32"/>
        <v>4061670</v>
      </c>
      <c r="G70" s="242">
        <f>IF(ISBLANK(F70),"  ",IF(F82&gt;0,F70/F82,IF(F70&gt;0,1,0)))</f>
        <v>3.6061513474997163E-2</v>
      </c>
      <c r="H70" s="203">
        <f>Revenue!J76+Revenue!J75</f>
        <v>0</v>
      </c>
      <c r="I70" s="238">
        <f t="shared" si="28"/>
        <v>0</v>
      </c>
      <c r="J70" s="243">
        <f>Revenue!K76+Revenue!K75</f>
        <v>2055000</v>
      </c>
      <c r="K70" s="240">
        <f t="shared" si="29"/>
        <v>1</v>
      </c>
      <c r="L70" s="228">
        <f t="shared" si="33"/>
        <v>2055000</v>
      </c>
      <c r="M70" s="242">
        <f>IF(ISBLANK(L70),"  ",IF(L82&gt;0,L70/L82,IF(L70&gt;0,1,0)))</f>
        <v>1.7359123218139854E-2</v>
      </c>
    </row>
    <row r="71" spans="1:13" ht="15" customHeight="1" x14ac:dyDescent="0.2">
      <c r="A71" s="204" t="s">
        <v>221</v>
      </c>
      <c r="B71" s="203">
        <f>Revenue!F30</f>
        <v>2148472</v>
      </c>
      <c r="C71" s="238">
        <f t="shared" si="2"/>
        <v>0.63793596446871581</v>
      </c>
      <c r="D71" s="243">
        <f>Revenue!G30</f>
        <v>1219377</v>
      </c>
      <c r="E71" s="235">
        <f t="shared" si="31"/>
        <v>0.36206403553128419</v>
      </c>
      <c r="F71" s="228">
        <f t="shared" si="32"/>
        <v>3367849</v>
      </c>
      <c r="G71" s="242">
        <f>IF(ISBLANK(F71),"  ",IF(F82&gt;0,F71/F82,IF(F71&gt;0,1,0)))</f>
        <v>2.9901427761304028E-2</v>
      </c>
      <c r="H71" s="203">
        <f>Revenue!J30</f>
        <v>3186888</v>
      </c>
      <c r="I71" s="238">
        <f t="shared" si="28"/>
        <v>0.72594573871732015</v>
      </c>
      <c r="J71" s="243">
        <f>Revenue!K30</f>
        <v>1203093</v>
      </c>
      <c r="K71" s="240">
        <f t="shared" si="29"/>
        <v>0.27405426128267979</v>
      </c>
      <c r="L71" s="228">
        <f t="shared" si="33"/>
        <v>4389981</v>
      </c>
      <c r="M71" s="242">
        <f>IF(ISBLANK(L71),"  ",IF(L82&gt;0,L71/L82,IF(L71&gt;0,1,0)))</f>
        <v>3.7083319272161949E-2</v>
      </c>
    </row>
    <row r="72" spans="1:13" ht="15" customHeight="1" x14ac:dyDescent="0.2">
      <c r="A72" s="232" t="s">
        <v>502</v>
      </c>
      <c r="B72" s="203">
        <f>Revenue!F31</f>
        <v>0</v>
      </c>
      <c r="C72" s="238">
        <f t="shared" ref="C72" si="34">IF(ISBLANK(B72),"  ",IF(F72&gt;0,B72/F72,IF(B72&gt;0,1,0)))</f>
        <v>0</v>
      </c>
      <c r="D72" s="243">
        <f>Revenue!G31</f>
        <v>0</v>
      </c>
      <c r="E72" s="235">
        <f t="shared" ref="E72" si="35">IF(ISBLANK(D72),"  ",IF(F72&gt;0,D72/F72,IF(D72&gt;0,1,0)))</f>
        <v>0</v>
      </c>
      <c r="F72" s="228">
        <f t="shared" ref="F72" si="36">D72+B72</f>
        <v>0</v>
      </c>
      <c r="G72" s="242">
        <f>IF(ISBLANK(F72),"  ",IF(F83&gt;0,F72/F83,IF(F72&gt;0,1,0)))</f>
        <v>0</v>
      </c>
      <c r="H72" s="203">
        <f>Revenue!J31</f>
        <v>0</v>
      </c>
      <c r="I72" s="238">
        <f t="shared" ref="I72" si="37">IF(ISBLANK(H72),"  ",IF(L72&gt;0,H72/L72,IF(H72&gt;0,1,0)))</f>
        <v>0</v>
      </c>
      <c r="J72" s="243">
        <f>Revenue!K31</f>
        <v>0</v>
      </c>
      <c r="K72" s="240">
        <f t="shared" ref="K72" si="38">IF(ISBLANK(J72),"  ",IF(L72&gt;0,J72/L72,IF(J72&gt;0,1,0)))</f>
        <v>0</v>
      </c>
      <c r="L72" s="228">
        <f t="shared" ref="L72" si="39">J72+H72</f>
        <v>0</v>
      </c>
      <c r="M72" s="242">
        <f>IF(ISBLANK(L72),"  ",IF(L83&gt;0,L72/L83,IF(L72&gt;0,1,0)))</f>
        <v>0</v>
      </c>
    </row>
    <row r="73" spans="1:13" s="152" customFormat="1" ht="15" customHeight="1" x14ac:dyDescent="0.25">
      <c r="A73" s="211" t="s">
        <v>222</v>
      </c>
      <c r="B73" s="206">
        <f>B61+SUM(B62:B72)</f>
        <v>38529464</v>
      </c>
      <c r="C73" s="250">
        <f t="shared" si="2"/>
        <v>0.49753675847671158</v>
      </c>
      <c r="D73" s="253">
        <f>D61+SUM(D62:D72)</f>
        <v>38910973</v>
      </c>
      <c r="E73" s="278">
        <f t="shared" si="31"/>
        <v>0.50246324152328836</v>
      </c>
      <c r="F73" s="206">
        <f>F61+SUM(F62:F72)</f>
        <v>77440437</v>
      </c>
      <c r="G73" s="252">
        <f>IF(ISBLANK(F73),"  ",IF(F82&gt;0,F73/F82,IF(F73&gt;0,1,0)))</f>
        <v>0.68755446956182287</v>
      </c>
      <c r="H73" s="206">
        <f>H61+SUM(H62:H72)</f>
        <v>45067731</v>
      </c>
      <c r="I73" s="250">
        <f t="shared" si="28"/>
        <v>0.57185492379823977</v>
      </c>
      <c r="J73" s="253">
        <f>J61+SUM(J62:J72)</f>
        <v>33741997</v>
      </c>
      <c r="K73" s="251">
        <f t="shared" si="29"/>
        <v>0.42814507620176029</v>
      </c>
      <c r="L73" s="206">
        <f>L61+SUM(L62:L72)</f>
        <v>78809728</v>
      </c>
      <c r="M73" s="252">
        <f>IF(ISBLANK(L73),"  ",IF(L82&gt;0,L73/L82,IF(L73&gt;0,1,0)))</f>
        <v>0.66572641320685477</v>
      </c>
    </row>
    <row r="74" spans="1:13" ht="15" customHeight="1" x14ac:dyDescent="0.25">
      <c r="A74" s="196" t="s">
        <v>223</v>
      </c>
      <c r="B74" s="209"/>
      <c r="C74" s="247" t="s">
        <v>117</v>
      </c>
      <c r="D74" s="243"/>
      <c r="E74" s="243" t="str">
        <f t="shared" si="31"/>
        <v xml:space="preserve">  </v>
      </c>
      <c r="F74" s="228"/>
      <c r="G74" s="249" t="s">
        <v>117</v>
      </c>
      <c r="H74" s="209"/>
      <c r="I74" s="247" t="s">
        <v>117</v>
      </c>
      <c r="J74" s="243"/>
      <c r="K74" s="248" t="s">
        <v>117</v>
      </c>
      <c r="L74" s="228"/>
      <c r="M74" s="249" t="s">
        <v>117</v>
      </c>
    </row>
    <row r="75" spans="1:13" ht="15" customHeight="1" x14ac:dyDescent="0.2">
      <c r="A75" s="195" t="s">
        <v>224</v>
      </c>
      <c r="B75" s="135">
        <f>Revenue!F65</f>
        <v>0</v>
      </c>
      <c r="C75" s="233">
        <f t="shared" si="2"/>
        <v>0</v>
      </c>
      <c r="D75" s="239">
        <f>Revenue!G65</f>
        <v>0</v>
      </c>
      <c r="E75" s="235">
        <f t="shared" si="31"/>
        <v>0</v>
      </c>
      <c r="F75" s="136">
        <f>D75+B75</f>
        <v>0</v>
      </c>
      <c r="G75" s="237">
        <f>IF(ISBLANK(F75),"  ",IF(F82&gt;0,F75/F82,IF(F75&gt;0,1,0)))</f>
        <v>0</v>
      </c>
      <c r="H75" s="135">
        <f>Revenue!J65</f>
        <v>0</v>
      </c>
      <c r="I75" s="233">
        <f>IF(ISBLANK(H75),"  ",IF(L75&gt;0,H75/L75,IF(H75&gt;0,1,0)))</f>
        <v>0</v>
      </c>
      <c r="J75" s="239">
        <f>Revenue!K65</f>
        <v>0</v>
      </c>
      <c r="K75" s="235">
        <f>IF(ISBLANK(J75),"  ",IF(L75&gt;0,J75/L75,IF(J75&gt;0,1,0)))</f>
        <v>0</v>
      </c>
      <c r="L75" s="136">
        <f>J75+H75</f>
        <v>0</v>
      </c>
      <c r="M75" s="237">
        <f>IF(ISBLANK(L75),"  ",IF(L82&gt;0,L75/L82,IF(L75&gt;0,1,0)))</f>
        <v>0</v>
      </c>
    </row>
    <row r="76" spans="1:13" ht="15" customHeight="1" x14ac:dyDescent="0.2">
      <c r="A76" s="202" t="s">
        <v>225</v>
      </c>
      <c r="B76" s="203">
        <f>Revenue!F66</f>
        <v>0</v>
      </c>
      <c r="C76" s="238">
        <f t="shared" si="2"/>
        <v>0</v>
      </c>
      <c r="D76" s="243">
        <f>Revenue!G66</f>
        <v>0</v>
      </c>
      <c r="E76" s="235">
        <f t="shared" si="31"/>
        <v>0</v>
      </c>
      <c r="F76" s="228">
        <f>D76+B76</f>
        <v>0</v>
      </c>
      <c r="G76" s="242">
        <f>IF(ISBLANK(F76),"  ",IF(F82&gt;0,F76/F82,IF(F76&gt;0,1,0)))</f>
        <v>0</v>
      </c>
      <c r="H76" s="203">
        <f>Revenue!J66</f>
        <v>0</v>
      </c>
      <c r="I76" s="238">
        <f>IF(ISBLANK(H76),"  ",IF(L76&gt;0,H76/L76,IF(H76&gt;0,1,0)))</f>
        <v>0</v>
      </c>
      <c r="J76" s="243">
        <f>Revenue!K66</f>
        <v>0</v>
      </c>
      <c r="K76" s="240">
        <f>IF(ISBLANK(J76),"  ",IF(L76&gt;0,J76/L76,IF(J76&gt;0,1,0)))</f>
        <v>0</v>
      </c>
      <c r="L76" s="228">
        <f>J76+H76</f>
        <v>0</v>
      </c>
      <c r="M76" s="242">
        <f>IF(ISBLANK(L76),"  ",IF(L82&gt;0,L76/L82,IF(L76&gt;0,1,0)))</f>
        <v>0</v>
      </c>
    </row>
    <row r="77" spans="1:13" ht="15" customHeight="1" x14ac:dyDescent="0.25">
      <c r="A77" s="208" t="s">
        <v>226</v>
      </c>
      <c r="B77" s="209"/>
      <c r="C77" s="247" t="s">
        <v>117</v>
      </c>
      <c r="D77" s="243"/>
      <c r="E77" s="243" t="str">
        <f t="shared" si="31"/>
        <v xml:space="preserve">  </v>
      </c>
      <c r="F77" s="228"/>
      <c r="G77" s="249" t="s">
        <v>117</v>
      </c>
      <c r="H77" s="209"/>
      <c r="I77" s="247" t="s">
        <v>117</v>
      </c>
      <c r="J77" s="243"/>
      <c r="K77" s="248" t="s">
        <v>117</v>
      </c>
      <c r="L77" s="228"/>
      <c r="M77" s="249" t="s">
        <v>117</v>
      </c>
    </row>
    <row r="78" spans="1:13" ht="15" customHeight="1" x14ac:dyDescent="0.25">
      <c r="A78" s="195" t="s">
        <v>227</v>
      </c>
      <c r="B78" s="135">
        <f>Revenue!F67</f>
        <v>0</v>
      </c>
      <c r="C78" s="233">
        <f t="shared" si="2"/>
        <v>0</v>
      </c>
      <c r="D78" s="239">
        <f>Revenue!G67</f>
        <v>11513975</v>
      </c>
      <c r="E78" s="278">
        <f t="shared" si="31"/>
        <v>1</v>
      </c>
      <c r="F78" s="136">
        <f>D78+B78</f>
        <v>11513975</v>
      </c>
      <c r="G78" s="237">
        <f>IF(ISBLANK(F78),"  ",IF(F82&gt;0,F78/F82,IF(F78&gt;0,1,0)))</f>
        <v>0.10222676007978997</v>
      </c>
      <c r="H78" s="135">
        <f>Revenue!J67</f>
        <v>0</v>
      </c>
      <c r="I78" s="233">
        <f>IF(ISBLANK(H78),"  ",IF(L78&gt;0,H78/L78,IF(H78&gt;0,1,0)))</f>
        <v>0</v>
      </c>
      <c r="J78" s="239">
        <f>Revenue!K67</f>
        <v>11500000</v>
      </c>
      <c r="K78" s="235">
        <f>IF(ISBLANK(J78),"  ",IF(L78&gt;0,J78/L78,IF(J78&gt;0,1,0)))</f>
        <v>1</v>
      </c>
      <c r="L78" s="136">
        <f>J78+H78</f>
        <v>11500000</v>
      </c>
      <c r="M78" s="237">
        <f>IF(ISBLANK(L78),"  ",IF(L82&gt;0,L78/L82,IF(L78&gt;0,1,0)))</f>
        <v>9.7143511926330084E-2</v>
      </c>
    </row>
    <row r="79" spans="1:13" ht="15" customHeight="1" x14ac:dyDescent="0.25">
      <c r="A79" s="202" t="s">
        <v>249</v>
      </c>
      <c r="B79" s="203">
        <f>Revenue!F68+Revenue!F73</f>
        <v>0</v>
      </c>
      <c r="C79" s="238">
        <f t="shared" si="2"/>
        <v>0</v>
      </c>
      <c r="D79" s="243">
        <f>Revenue!G68+Revenue!G73</f>
        <v>671719</v>
      </c>
      <c r="E79" s="278">
        <f t="shared" si="31"/>
        <v>1</v>
      </c>
      <c r="F79" s="228">
        <f>D79+B79</f>
        <v>671719</v>
      </c>
      <c r="G79" s="242">
        <f>IF(ISBLANK(F79),"  ",IF(F82&gt;0,F79/F82,IF(F79&gt;0,1,0)))</f>
        <v>5.963853235223842E-3</v>
      </c>
      <c r="H79" s="203">
        <f>Revenue!J68+Revenue!J73</f>
        <v>0</v>
      </c>
      <c r="I79" s="238">
        <f>IF(ISBLANK(H79),"  ",IF(L79&gt;0,H79/L79,IF(H79&gt;0,1,0)))</f>
        <v>0</v>
      </c>
      <c r="J79" s="243">
        <f>Revenue!K68+Revenue!K73</f>
        <v>625000</v>
      </c>
      <c r="K79" s="240">
        <f>IF(ISBLANK(J79),"  ",IF(L79&gt;0,J79/L79,IF(J79&gt;0,1,0)))</f>
        <v>1</v>
      </c>
      <c r="L79" s="228">
        <f>J79+H79</f>
        <v>625000</v>
      </c>
      <c r="M79" s="242">
        <f>IF(ISBLANK(L79),"  ",IF(L82&gt;0,L79/L82,IF(L79&gt;0,1,0)))</f>
        <v>5.2795386916483734E-3</v>
      </c>
    </row>
    <row r="80" spans="1:13" s="152" customFormat="1" ht="15" customHeight="1" x14ac:dyDescent="0.25">
      <c r="A80" s="208" t="s">
        <v>228</v>
      </c>
      <c r="B80" s="272">
        <f>B79+B78+B76+B75</f>
        <v>0</v>
      </c>
      <c r="C80" s="250">
        <f t="shared" si="2"/>
        <v>0</v>
      </c>
      <c r="D80" s="273">
        <f>D79+D78+D76+D75</f>
        <v>12185694</v>
      </c>
      <c r="E80" s="278">
        <f t="shared" si="31"/>
        <v>1</v>
      </c>
      <c r="F80" s="254">
        <f>F79+F78+F77+F76+F75</f>
        <v>12185694</v>
      </c>
      <c r="G80" s="252">
        <f>IF(ISBLANK(F80),"  ",IF(F82&gt;0,F80/F82,IF(F80&gt;0,1,0)))</f>
        <v>0.1081906133150138</v>
      </c>
      <c r="H80" s="272">
        <f>H79+H78+H76+H75</f>
        <v>0</v>
      </c>
      <c r="I80" s="250">
        <f>IF(ISBLANK(H80),"  ",IF(L80&gt;0,H80/L80,IF(H80&gt;0,1,0)))</f>
        <v>0</v>
      </c>
      <c r="J80" s="273">
        <f>J79+J78+J76+J75</f>
        <v>12125000</v>
      </c>
      <c r="K80" s="251">
        <f>IF(ISBLANK(J80),"  ",IF(L80&gt;0,J80/L80,IF(J80&gt;0,1,0)))</f>
        <v>1</v>
      </c>
      <c r="L80" s="254">
        <f>L79+L78+L77+L76+L75</f>
        <v>12125000</v>
      </c>
      <c r="M80" s="252">
        <f>IF(ISBLANK(L80),"  ",IF(L82&gt;0,L80/L82,IF(L80&gt;0,1,0)))</f>
        <v>0.10242305061797845</v>
      </c>
    </row>
    <row r="81" spans="1:13" s="152" customFormat="1" ht="15" customHeight="1" x14ac:dyDescent="0.25">
      <c r="A81" s="208" t="s">
        <v>32</v>
      </c>
      <c r="B81" s="272">
        <f>Revenue!F35</f>
        <v>0</v>
      </c>
      <c r="C81" s="251">
        <f t="shared" si="2"/>
        <v>0</v>
      </c>
      <c r="D81" s="255">
        <f>Revenue!G35</f>
        <v>0</v>
      </c>
      <c r="E81" s="278">
        <f t="shared" si="31"/>
        <v>0</v>
      </c>
      <c r="F81" s="279">
        <f>D81+B81</f>
        <v>0</v>
      </c>
      <c r="G81" s="252">
        <f>IF(ISBLANK(F81),"  ",IF(F83&gt;0,F81/F83,IF(F81&gt;0,1,0)))</f>
        <v>0</v>
      </c>
      <c r="H81" s="272">
        <f>Revenue!J35</f>
        <v>0</v>
      </c>
      <c r="I81" s="251">
        <f>IF(ISBLANK(H81),"  ",IF(L81&gt;0,H81/L81,IF(H81&gt;0,1,0)))</f>
        <v>0</v>
      </c>
      <c r="J81" s="255">
        <f>Revenue!K35</f>
        <v>0</v>
      </c>
      <c r="K81" s="251">
        <f>IF(ISBLANK(J81),"  ",IF(L81&gt;0,J81/L81,IF(J81&gt;0,1,0)))</f>
        <v>0</v>
      </c>
      <c r="L81" s="279">
        <f>J81+H81</f>
        <v>0</v>
      </c>
      <c r="M81" s="252">
        <f>IF(ISBLANK(L81),"  ",IF(L83&gt;0,L81/L83,IF(L81&gt;0,1,0)))</f>
        <v>0</v>
      </c>
    </row>
    <row r="82" spans="1:13" s="152" customFormat="1" ht="15" customHeight="1" thickBot="1" x14ac:dyDescent="0.3">
      <c r="A82" s="212" t="s">
        <v>160</v>
      </c>
      <c r="B82" s="274">
        <f>B80+B73+B52+B45+B53+B81</f>
        <v>61535045</v>
      </c>
      <c r="C82" s="275">
        <f t="shared" si="2"/>
        <v>0.54633853918512754</v>
      </c>
      <c r="D82" s="274">
        <f>D80+D73+D52+D45+D53+D81</f>
        <v>51096667</v>
      </c>
      <c r="E82" s="276">
        <f>IF(ISBLANK(D82),"  ",IF(F82&gt;0,D82/F82,IF(D82&gt;0,1,0)))</f>
        <v>0.45366146081487246</v>
      </c>
      <c r="F82" s="274">
        <f>F80+F73+F52+F45+F53+F81</f>
        <v>112631712</v>
      </c>
      <c r="G82" s="277">
        <f>IF(ISBLANK(F82),"  ",IF(F82&gt;0,F82/F82,IF(F82&gt;0,1,0)))</f>
        <v>1</v>
      </c>
      <c r="H82" s="274">
        <f>H80+H73+H52+H45+H53+H81</f>
        <v>72514558</v>
      </c>
      <c r="I82" s="275">
        <f>IF(ISBLANK(H82),"  ",IF(L82&gt;0,H82/L82,IF(H82&gt;0,1,0)))</f>
        <v>0.61254946347004824</v>
      </c>
      <c r="J82" s="274">
        <f>J80+J73+J52+J45+J53+J81</f>
        <v>45866997</v>
      </c>
      <c r="K82" s="276">
        <f>IF(ISBLANK(J82),"  ",IF(L82&gt;0,J82/L82,IF(J82&gt;0,1,0)))</f>
        <v>0.38745053652995182</v>
      </c>
      <c r="L82" s="274">
        <f>L80+L73+L52+L45+L53+L81</f>
        <v>118381555</v>
      </c>
      <c r="M82" s="277">
        <f>IF(ISBLANK(L82),"  ",IF(L82&gt;0,L82/L82,IF(L82&gt;0,1,0)))</f>
        <v>1</v>
      </c>
    </row>
    <row r="83" spans="1:13" ht="15" customHeight="1" thickTop="1" x14ac:dyDescent="0.2">
      <c r="A83" s="97" t="s">
        <v>248</v>
      </c>
    </row>
  </sheetData>
  <printOptions horizontalCentered="1"/>
  <pageMargins left="0.25" right="0.25" top="0.5" bottom="0.5" header="0.3" footer="0.3"/>
  <pageSetup scale="43" fitToWidth="0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G125"/>
  <sheetViews>
    <sheetView zoomScaleNormal="100" workbookViewId="0">
      <pane xSplit="1" ySplit="10" topLeftCell="B115" activePane="bottomRight" state="frozen"/>
      <selection pane="topRight" activeCell="B1" sqref="B1"/>
      <selection pane="bottomLeft" activeCell="A11" sqref="A11"/>
      <selection pane="bottomRight" activeCell="C5" sqref="C5"/>
    </sheetView>
  </sheetViews>
  <sheetFormatPr defaultColWidth="45.5703125" defaultRowHeight="15" customHeight="1" x14ac:dyDescent="0.2"/>
  <cols>
    <col min="1" max="1" width="61.85546875" style="472" bestFit="1" customWidth="1"/>
    <col min="2" max="7" width="19.85546875" style="504" customWidth="1"/>
    <col min="8" max="250" width="12.42578125" style="472" customWidth="1"/>
    <col min="251" max="251" width="186.85546875" style="472" customWidth="1"/>
    <col min="252" max="252" width="56.42578125" style="472" customWidth="1"/>
    <col min="253" max="16384" width="45.5703125" style="472"/>
  </cols>
  <sheetData>
    <row r="1" spans="1:7" s="466" customFormat="1" ht="20.100000000000001" customHeight="1" x14ac:dyDescent="0.25">
      <c r="A1" s="462" t="s">
        <v>131</v>
      </c>
      <c r="B1" s="463"/>
      <c r="C1" s="463"/>
      <c r="D1" s="463"/>
      <c r="E1" s="464" t="s">
        <v>79</v>
      </c>
      <c r="F1" s="465" t="str">
        <f>Revenue!B2</f>
        <v>Nicholls State University</v>
      </c>
      <c r="G1" s="465"/>
    </row>
    <row r="2" spans="1:7" s="466" customFormat="1" ht="20.100000000000001" customHeight="1" x14ac:dyDescent="0.25">
      <c r="A2" s="462" t="s">
        <v>379</v>
      </c>
      <c r="B2" s="463" t="s">
        <v>117</v>
      </c>
      <c r="C2" s="463"/>
      <c r="D2" s="463"/>
      <c r="E2" s="463"/>
      <c r="F2" s="463"/>
      <c r="G2" s="463"/>
    </row>
    <row r="3" spans="1:7" s="466" customFormat="1" ht="20.100000000000001" customHeight="1" thickBot="1" x14ac:dyDescent="0.3">
      <c r="A3" s="467" t="s">
        <v>231</v>
      </c>
      <c r="B3" s="468"/>
      <c r="C3" s="468"/>
      <c r="D3" s="468"/>
      <c r="E3" s="468"/>
      <c r="F3" s="468"/>
      <c r="G3" s="468"/>
    </row>
    <row r="4" spans="1:7" ht="15" customHeight="1" x14ac:dyDescent="0.2">
      <c r="A4" s="469"/>
      <c r="B4" s="470"/>
      <c r="C4" s="471"/>
      <c r="D4" s="470"/>
      <c r="E4" s="471"/>
      <c r="F4" s="470" t="s">
        <v>117</v>
      </c>
      <c r="G4" s="471"/>
    </row>
    <row r="5" spans="1:7" ht="15" customHeight="1" x14ac:dyDescent="0.2">
      <c r="A5" s="473"/>
      <c r="B5" s="458"/>
      <c r="C5" s="474"/>
      <c r="D5" s="458"/>
      <c r="E5" s="474"/>
      <c r="F5" s="458"/>
      <c r="G5" s="474"/>
    </row>
    <row r="6" spans="1:7" ht="15" customHeight="1" x14ac:dyDescent="0.25">
      <c r="A6" s="475"/>
      <c r="B6" s="476" t="s">
        <v>536</v>
      </c>
      <c r="C6" s="477"/>
      <c r="D6" s="476" t="s">
        <v>504</v>
      </c>
      <c r="E6" s="477"/>
      <c r="F6" s="476" t="s">
        <v>541</v>
      </c>
      <c r="G6" s="477"/>
    </row>
    <row r="7" spans="1:7" ht="15" customHeight="1" x14ac:dyDescent="0.2">
      <c r="A7" s="473" t="s">
        <v>117</v>
      </c>
      <c r="B7" s="458" t="s">
        <v>117</v>
      </c>
      <c r="C7" s="474" t="s">
        <v>117</v>
      </c>
      <c r="D7" s="458" t="s">
        <v>117</v>
      </c>
      <c r="E7" s="474" t="s">
        <v>117</v>
      </c>
      <c r="F7" s="458" t="s">
        <v>117</v>
      </c>
      <c r="G7" s="474" t="s">
        <v>117</v>
      </c>
    </row>
    <row r="8" spans="1:7" ht="15" customHeight="1" x14ac:dyDescent="0.2">
      <c r="A8" s="473" t="s">
        <v>117</v>
      </c>
      <c r="B8" s="458" t="s">
        <v>117</v>
      </c>
      <c r="C8" s="474" t="s">
        <v>117</v>
      </c>
      <c r="D8" s="458" t="s">
        <v>117</v>
      </c>
      <c r="E8" s="474" t="s">
        <v>117</v>
      </c>
      <c r="F8" s="458" t="s">
        <v>117</v>
      </c>
      <c r="G8" s="474" t="s">
        <v>117</v>
      </c>
    </row>
    <row r="9" spans="1:7" ht="15" customHeight="1" x14ac:dyDescent="0.25">
      <c r="A9" s="478" t="s">
        <v>117</v>
      </c>
      <c r="B9" s="479" t="s">
        <v>117</v>
      </c>
      <c r="C9" s="480" t="s">
        <v>117</v>
      </c>
      <c r="D9" s="479" t="s">
        <v>117</v>
      </c>
      <c r="E9" s="480" t="s">
        <v>117</v>
      </c>
      <c r="F9" s="479" t="s">
        <v>117</v>
      </c>
      <c r="G9" s="480" t="s">
        <v>117</v>
      </c>
    </row>
    <row r="10" spans="1:7" ht="15" customHeight="1" x14ac:dyDescent="0.25">
      <c r="A10" s="481" t="s">
        <v>201</v>
      </c>
      <c r="B10" s="482" t="s">
        <v>233</v>
      </c>
      <c r="C10" s="483" t="s">
        <v>234</v>
      </c>
      <c r="D10" s="482" t="s">
        <v>233</v>
      </c>
      <c r="E10" s="483" t="s">
        <v>234</v>
      </c>
      <c r="F10" s="482" t="s">
        <v>233</v>
      </c>
      <c r="G10" s="483" t="s">
        <v>234</v>
      </c>
    </row>
    <row r="11" spans="1:7" ht="15" customHeight="1" x14ac:dyDescent="0.2">
      <c r="A11" s="484" t="s">
        <v>235</v>
      </c>
      <c r="B11" s="456" t="s">
        <v>117</v>
      </c>
      <c r="C11" s="461" t="s">
        <v>117</v>
      </c>
      <c r="D11" s="456" t="s">
        <v>117</v>
      </c>
      <c r="E11" s="461" t="s">
        <v>117</v>
      </c>
      <c r="F11" s="456" t="s">
        <v>117</v>
      </c>
      <c r="G11" s="461" t="s">
        <v>117</v>
      </c>
    </row>
    <row r="12" spans="1:7" ht="15" customHeight="1" x14ac:dyDescent="0.25">
      <c r="A12" s="475" t="s">
        <v>141</v>
      </c>
      <c r="B12" s="458" t="s">
        <v>117</v>
      </c>
      <c r="C12" s="460"/>
      <c r="D12" s="458" t="s">
        <v>117</v>
      </c>
      <c r="E12" s="460"/>
      <c r="F12" s="458" t="s">
        <v>117</v>
      </c>
      <c r="G12" s="460"/>
    </row>
    <row r="13" spans="1:7" ht="15" customHeight="1" x14ac:dyDescent="0.2">
      <c r="A13" s="485" t="s">
        <v>390</v>
      </c>
      <c r="B13" s="486"/>
      <c r="C13" s="487"/>
      <c r="D13" s="486"/>
      <c r="E13" s="487"/>
      <c r="F13" s="486"/>
      <c r="G13" s="487"/>
    </row>
    <row r="14" spans="1:7" ht="15" customHeight="1" x14ac:dyDescent="0.2">
      <c r="A14" s="488" t="s">
        <v>397</v>
      </c>
      <c r="B14" s="456"/>
      <c r="C14" s="461"/>
      <c r="D14" s="456"/>
      <c r="E14" s="461"/>
      <c r="F14" s="456"/>
      <c r="G14" s="461"/>
    </row>
    <row r="15" spans="1:7" ht="15" customHeight="1" x14ac:dyDescent="0.2">
      <c r="A15" s="488" t="s">
        <v>398</v>
      </c>
      <c r="B15" s="456"/>
      <c r="C15" s="461"/>
      <c r="D15" s="456"/>
      <c r="E15" s="461"/>
      <c r="F15" s="456"/>
      <c r="G15" s="461"/>
    </row>
    <row r="16" spans="1:7" ht="15" customHeight="1" x14ac:dyDescent="0.2">
      <c r="A16" s="488" t="s">
        <v>396</v>
      </c>
      <c r="B16" s="456"/>
      <c r="C16" s="461"/>
      <c r="D16" s="456"/>
      <c r="E16" s="461"/>
      <c r="F16" s="456"/>
      <c r="G16" s="461"/>
    </row>
    <row r="17" spans="1:7" s="492" customFormat="1" ht="15" customHeight="1" x14ac:dyDescent="0.25">
      <c r="A17" s="489" t="s">
        <v>386</v>
      </c>
      <c r="B17" s="490">
        <f t="shared" ref="B17:G17" si="0">SUM(B14:B16)</f>
        <v>0</v>
      </c>
      <c r="C17" s="491">
        <f t="shared" si="0"/>
        <v>0</v>
      </c>
      <c r="D17" s="490">
        <f t="shared" si="0"/>
        <v>0</v>
      </c>
      <c r="E17" s="491">
        <f t="shared" si="0"/>
        <v>0</v>
      </c>
      <c r="F17" s="490">
        <f t="shared" si="0"/>
        <v>0</v>
      </c>
      <c r="G17" s="491">
        <f t="shared" si="0"/>
        <v>0</v>
      </c>
    </row>
    <row r="18" spans="1:7" s="492" customFormat="1" ht="15" customHeight="1" x14ac:dyDescent="0.25">
      <c r="A18" s="489"/>
      <c r="B18" s="493"/>
      <c r="C18" s="491"/>
      <c r="D18" s="493"/>
      <c r="E18" s="491"/>
      <c r="F18" s="493"/>
      <c r="G18" s="491"/>
    </row>
    <row r="19" spans="1:7" s="492" customFormat="1" ht="15" customHeight="1" x14ac:dyDescent="0.25">
      <c r="A19" s="489" t="s">
        <v>204</v>
      </c>
      <c r="B19" s="494"/>
      <c r="C19" s="491"/>
      <c r="D19" s="494"/>
      <c r="E19" s="491"/>
      <c r="F19" s="494"/>
      <c r="G19" s="491"/>
    </row>
    <row r="20" spans="1:7" s="492" customFormat="1" ht="15" customHeight="1" x14ac:dyDescent="0.25">
      <c r="A20" s="485" t="s">
        <v>388</v>
      </c>
      <c r="B20" s="456"/>
      <c r="C20" s="461"/>
      <c r="D20" s="456"/>
      <c r="E20" s="461"/>
      <c r="F20" s="456"/>
      <c r="G20" s="461"/>
    </row>
    <row r="21" spans="1:7" s="492" customFormat="1" ht="15" customHeight="1" x14ac:dyDescent="0.25">
      <c r="A21" s="488" t="s">
        <v>397</v>
      </c>
      <c r="B21" s="456"/>
      <c r="C21" s="461"/>
      <c r="D21" s="456"/>
      <c r="E21" s="461"/>
      <c r="F21" s="456"/>
      <c r="G21" s="461"/>
    </row>
    <row r="22" spans="1:7" s="492" customFormat="1" ht="15" customHeight="1" x14ac:dyDescent="0.25">
      <c r="A22" s="488" t="s">
        <v>398</v>
      </c>
      <c r="B22" s="456"/>
      <c r="C22" s="461"/>
      <c r="D22" s="456"/>
      <c r="E22" s="461"/>
      <c r="F22" s="456"/>
      <c r="G22" s="461"/>
    </row>
    <row r="23" spans="1:7" s="492" customFormat="1" ht="15" customHeight="1" x14ac:dyDescent="0.25">
      <c r="A23" s="488" t="s">
        <v>396</v>
      </c>
      <c r="B23" s="456"/>
      <c r="C23" s="461"/>
      <c r="D23" s="456"/>
      <c r="E23" s="461"/>
      <c r="F23" s="456"/>
      <c r="G23" s="461"/>
    </row>
    <row r="24" spans="1:7" s="492" customFormat="1" ht="15" customHeight="1" x14ac:dyDescent="0.25">
      <c r="A24" s="495" t="s">
        <v>389</v>
      </c>
      <c r="B24" s="490">
        <f t="shared" ref="B24:G24" si="1">SUM(B21:B23)</f>
        <v>0</v>
      </c>
      <c r="C24" s="491">
        <f t="shared" si="1"/>
        <v>0</v>
      </c>
      <c r="D24" s="490">
        <f t="shared" si="1"/>
        <v>0</v>
      </c>
      <c r="E24" s="491">
        <f t="shared" si="1"/>
        <v>0</v>
      </c>
      <c r="F24" s="490">
        <f t="shared" si="1"/>
        <v>0</v>
      </c>
      <c r="G24" s="491">
        <f t="shared" si="1"/>
        <v>0</v>
      </c>
    </row>
    <row r="25" spans="1:7" s="492" customFormat="1" ht="15" customHeight="1" x14ac:dyDescent="0.25">
      <c r="A25" s="485" t="s">
        <v>390</v>
      </c>
      <c r="B25" s="490"/>
      <c r="C25" s="491"/>
      <c r="D25" s="490"/>
      <c r="E25" s="491"/>
      <c r="F25" s="490"/>
      <c r="G25" s="491"/>
    </row>
    <row r="26" spans="1:7" s="492" customFormat="1" ht="15" customHeight="1" x14ac:dyDescent="0.25">
      <c r="A26" s="488" t="s">
        <v>397</v>
      </c>
      <c r="B26" s="456"/>
      <c r="C26" s="461"/>
      <c r="D26" s="456"/>
      <c r="E26" s="461"/>
      <c r="F26" s="456"/>
      <c r="G26" s="461"/>
    </row>
    <row r="27" spans="1:7" s="492" customFormat="1" ht="15" customHeight="1" x14ac:dyDescent="0.25">
      <c r="A27" s="488" t="s">
        <v>398</v>
      </c>
      <c r="B27" s="456"/>
      <c r="C27" s="461"/>
      <c r="D27" s="456"/>
      <c r="E27" s="461"/>
      <c r="F27" s="456"/>
      <c r="G27" s="461"/>
    </row>
    <row r="28" spans="1:7" s="492" customFormat="1" ht="15" customHeight="1" x14ac:dyDescent="0.25">
      <c r="A28" s="488" t="s">
        <v>396</v>
      </c>
      <c r="B28" s="490"/>
      <c r="C28" s="491"/>
      <c r="D28" s="490"/>
      <c r="E28" s="491"/>
      <c r="F28" s="490"/>
      <c r="G28" s="491"/>
    </row>
    <row r="29" spans="1:7" s="492" customFormat="1" ht="15" customHeight="1" x14ac:dyDescent="0.25">
      <c r="A29" s="495" t="s">
        <v>391</v>
      </c>
      <c r="B29" s="490">
        <f t="shared" ref="B29:G29" si="2">SUM(B26:B28)</f>
        <v>0</v>
      </c>
      <c r="C29" s="491">
        <f t="shared" si="2"/>
        <v>0</v>
      </c>
      <c r="D29" s="490">
        <f t="shared" si="2"/>
        <v>0</v>
      </c>
      <c r="E29" s="491">
        <f t="shared" si="2"/>
        <v>0</v>
      </c>
      <c r="F29" s="490">
        <f t="shared" si="2"/>
        <v>0</v>
      </c>
      <c r="G29" s="491">
        <f t="shared" si="2"/>
        <v>0</v>
      </c>
    </row>
    <row r="30" spans="1:7" s="492" customFormat="1" ht="15" customHeight="1" x14ac:dyDescent="0.25">
      <c r="A30" s="485" t="s">
        <v>117</v>
      </c>
      <c r="B30" s="490"/>
      <c r="C30" s="491"/>
      <c r="D30" s="490"/>
      <c r="E30" s="491"/>
      <c r="F30" s="490"/>
      <c r="G30" s="491"/>
    </row>
    <row r="31" spans="1:7" ht="15" customHeight="1" x14ac:dyDescent="0.25">
      <c r="A31" s="489" t="s">
        <v>387</v>
      </c>
      <c r="B31" s="456"/>
      <c r="C31" s="461"/>
      <c r="D31" s="456"/>
      <c r="E31" s="461"/>
      <c r="F31" s="456"/>
      <c r="G31" s="461"/>
    </row>
    <row r="32" spans="1:7" ht="15" customHeight="1" x14ac:dyDescent="0.2">
      <c r="A32" s="485" t="s">
        <v>380</v>
      </c>
      <c r="B32" s="456">
        <f>Revenue!F11</f>
        <v>0</v>
      </c>
      <c r="C32" s="461">
        <f>Revenue!G11</f>
        <v>263943</v>
      </c>
      <c r="D32" s="456">
        <f>Revenue!H11</f>
        <v>0</v>
      </c>
      <c r="E32" s="461">
        <f>Revenue!I11</f>
        <v>265548</v>
      </c>
      <c r="F32" s="456">
        <f>Revenue!J11</f>
        <v>0</v>
      </c>
      <c r="G32" s="461">
        <f>Revenue!K11</f>
        <v>262264</v>
      </c>
    </row>
    <row r="33" spans="1:7" ht="15" customHeight="1" x14ac:dyDescent="0.2">
      <c r="A33" s="485" t="s">
        <v>381</v>
      </c>
      <c r="B33" s="456">
        <f>Revenue!F12</f>
        <v>0</v>
      </c>
      <c r="C33" s="461">
        <f>Revenue!G12</f>
        <v>506770</v>
      </c>
      <c r="D33" s="456">
        <f>Revenue!H12</f>
        <v>0</v>
      </c>
      <c r="E33" s="461">
        <f>Revenue!I12</f>
        <v>510048</v>
      </c>
      <c r="F33" s="456">
        <f>Revenue!J12</f>
        <v>0</v>
      </c>
      <c r="G33" s="461">
        <f>Revenue!K12</f>
        <v>504298</v>
      </c>
    </row>
    <row r="34" spans="1:7" ht="15" customHeight="1" x14ac:dyDescent="0.2">
      <c r="A34" s="485" t="s">
        <v>415</v>
      </c>
      <c r="B34" s="456">
        <f>Revenue!F13</f>
        <v>0</v>
      </c>
      <c r="C34" s="461">
        <f>Revenue!G13</f>
        <v>110253</v>
      </c>
      <c r="D34" s="456">
        <f>Revenue!H13</f>
        <v>0</v>
      </c>
      <c r="E34" s="461">
        <f>Revenue!I13</f>
        <v>106260</v>
      </c>
      <c r="F34" s="456">
        <f>Revenue!J13</f>
        <v>0</v>
      </c>
      <c r="G34" s="461">
        <f>Revenue!K13</f>
        <v>105047</v>
      </c>
    </row>
    <row r="35" spans="1:7" ht="15" customHeight="1" x14ac:dyDescent="0.2">
      <c r="A35" s="485" t="s">
        <v>416</v>
      </c>
      <c r="B35" s="456">
        <f>Revenue!F16</f>
        <v>0</v>
      </c>
      <c r="C35" s="461">
        <f>Revenue!G16</f>
        <v>0</v>
      </c>
      <c r="D35" s="456">
        <f>Revenue!H16</f>
        <v>0</v>
      </c>
      <c r="E35" s="461">
        <f>Revenue!I16</f>
        <v>0</v>
      </c>
      <c r="F35" s="456">
        <f>Revenue!J16</f>
        <v>0</v>
      </c>
      <c r="G35" s="461">
        <f>Revenue!K16</f>
        <v>0</v>
      </c>
    </row>
    <row r="36" spans="1:7" ht="15" customHeight="1" x14ac:dyDescent="0.2">
      <c r="A36" s="485" t="s">
        <v>382</v>
      </c>
      <c r="B36" s="456">
        <f>Revenue!F14</f>
        <v>0</v>
      </c>
      <c r="C36" s="461">
        <f>Revenue!G14</f>
        <v>723566</v>
      </c>
      <c r="D36" s="456">
        <f>Revenue!H14</f>
        <v>0</v>
      </c>
      <c r="E36" s="461">
        <f>Revenue!I14</f>
        <v>695665</v>
      </c>
      <c r="F36" s="456">
        <f>Revenue!J14</f>
        <v>0</v>
      </c>
      <c r="G36" s="461">
        <f>Revenue!K14</f>
        <v>709760</v>
      </c>
    </row>
    <row r="37" spans="1:7" ht="15" customHeight="1" x14ac:dyDescent="0.2">
      <c r="A37" s="485" t="s">
        <v>383</v>
      </c>
      <c r="B37" s="456">
        <f>Revenue!F15</f>
        <v>0</v>
      </c>
      <c r="C37" s="461">
        <f>Revenue!G15</f>
        <v>1307548</v>
      </c>
      <c r="D37" s="456">
        <f>Revenue!H15</f>
        <v>0</v>
      </c>
      <c r="E37" s="461">
        <f>Revenue!I15</f>
        <v>1293150</v>
      </c>
      <c r="F37" s="456">
        <f>Revenue!J15</f>
        <v>0</v>
      </c>
      <c r="G37" s="461">
        <f>Revenue!K15</f>
        <v>1163457</v>
      </c>
    </row>
    <row r="38" spans="1:7" ht="15" customHeight="1" x14ac:dyDescent="0.2">
      <c r="A38" s="485" t="s">
        <v>384</v>
      </c>
      <c r="B38" s="456">
        <f>Revenue!F17</f>
        <v>0</v>
      </c>
      <c r="C38" s="461">
        <f>Revenue!G17</f>
        <v>104823</v>
      </c>
      <c r="D38" s="456">
        <f>Revenue!H17</f>
        <v>0</v>
      </c>
      <c r="E38" s="461">
        <f>Revenue!I17</f>
        <v>106056</v>
      </c>
      <c r="F38" s="456">
        <f>Revenue!J17</f>
        <v>0</v>
      </c>
      <c r="G38" s="461">
        <f>Revenue!K17</f>
        <v>104486</v>
      </c>
    </row>
    <row r="39" spans="1:7" ht="15" customHeight="1" x14ac:dyDescent="0.2">
      <c r="A39" s="485" t="s">
        <v>385</v>
      </c>
      <c r="B39" s="456">
        <f>Revenue!F18</f>
        <v>0</v>
      </c>
      <c r="C39" s="496">
        <f>Revenue!G18</f>
        <v>2515360</v>
      </c>
      <c r="D39" s="456">
        <f>Revenue!H18</f>
        <v>0</v>
      </c>
      <c r="E39" s="496">
        <f>Revenue!I18</f>
        <v>2499319</v>
      </c>
      <c r="F39" s="456">
        <f>Revenue!J18</f>
        <v>0</v>
      </c>
      <c r="G39" s="496">
        <f>Revenue!K18</f>
        <v>2508765</v>
      </c>
    </row>
    <row r="40" spans="1:7" ht="15" customHeight="1" x14ac:dyDescent="0.2">
      <c r="A40" s="485" t="s">
        <v>405</v>
      </c>
      <c r="B40" s="456">
        <v>0</v>
      </c>
      <c r="C40" s="496">
        <f>Athletics!U13</f>
        <v>2438647</v>
      </c>
      <c r="D40" s="456">
        <v>0</v>
      </c>
      <c r="E40" s="496">
        <f>Athletics!V13</f>
        <v>2438302</v>
      </c>
      <c r="F40" s="456">
        <v>0</v>
      </c>
      <c r="G40" s="496">
        <f>Athletics!W13</f>
        <v>2400000</v>
      </c>
    </row>
    <row r="41" spans="1:7" ht="15" customHeight="1" x14ac:dyDescent="0.2">
      <c r="A41" s="497" t="s">
        <v>392</v>
      </c>
      <c r="B41" s="456"/>
      <c r="C41" s="461"/>
      <c r="D41" s="456"/>
      <c r="E41" s="461"/>
      <c r="F41" s="456"/>
      <c r="G41" s="461"/>
    </row>
    <row r="42" spans="1:7" ht="15" customHeight="1" x14ac:dyDescent="0.2">
      <c r="A42" s="445" t="s">
        <v>552</v>
      </c>
      <c r="B42" s="456">
        <v>105547</v>
      </c>
      <c r="C42" s="461"/>
      <c r="D42" s="456">
        <v>105110</v>
      </c>
      <c r="E42" s="461"/>
      <c r="F42" s="456">
        <v>104040</v>
      </c>
      <c r="G42" s="461"/>
    </row>
    <row r="43" spans="1:7" ht="15" customHeight="1" x14ac:dyDescent="0.2">
      <c r="A43" s="446" t="s">
        <v>553</v>
      </c>
      <c r="B43" s="456">
        <v>158321</v>
      </c>
      <c r="C43" s="461"/>
      <c r="D43" s="456">
        <v>157665</v>
      </c>
      <c r="E43" s="461"/>
      <c r="F43" s="456">
        <v>156060</v>
      </c>
      <c r="G43" s="461"/>
    </row>
    <row r="44" spans="1:7" ht="15" customHeight="1" x14ac:dyDescent="0.2">
      <c r="A44" s="446" t="s">
        <v>554</v>
      </c>
      <c r="B44" s="456">
        <v>105547</v>
      </c>
      <c r="C44" s="461"/>
      <c r="D44" s="456">
        <v>105110</v>
      </c>
      <c r="E44" s="461"/>
      <c r="F44" s="456">
        <v>104040</v>
      </c>
      <c r="G44" s="461"/>
    </row>
    <row r="45" spans="1:7" ht="15" customHeight="1" x14ac:dyDescent="0.2">
      <c r="A45" s="485" t="s">
        <v>395</v>
      </c>
      <c r="B45" s="456">
        <f>SUM(B42:B44)</f>
        <v>369415</v>
      </c>
      <c r="C45" s="461">
        <f t="shared" ref="C45:G45" si="3">SUM(C42:C44)</f>
        <v>0</v>
      </c>
      <c r="D45" s="456">
        <f t="shared" si="3"/>
        <v>367885</v>
      </c>
      <c r="E45" s="461">
        <f t="shared" si="3"/>
        <v>0</v>
      </c>
      <c r="F45" s="456">
        <f t="shared" si="3"/>
        <v>364140</v>
      </c>
      <c r="G45" s="461">
        <f t="shared" si="3"/>
        <v>0</v>
      </c>
    </row>
    <row r="46" spans="1:7" ht="15" customHeight="1" x14ac:dyDescent="0.2">
      <c r="A46" s="497" t="s">
        <v>393</v>
      </c>
      <c r="B46" s="456"/>
      <c r="C46" s="461"/>
      <c r="D46" s="456"/>
      <c r="E46" s="461"/>
      <c r="F46" s="456"/>
      <c r="G46" s="461"/>
    </row>
    <row r="47" spans="1:7" ht="15" customHeight="1" x14ac:dyDescent="0.2">
      <c r="A47" s="445" t="s">
        <v>555</v>
      </c>
      <c r="B47" s="456">
        <v>6750</v>
      </c>
      <c r="C47" s="461"/>
      <c r="D47" s="456">
        <v>4860</v>
      </c>
      <c r="E47" s="461"/>
      <c r="F47" s="456">
        <v>7000</v>
      </c>
      <c r="G47" s="461"/>
    </row>
    <row r="48" spans="1:7" ht="15" customHeight="1" x14ac:dyDescent="0.2">
      <c r="A48" s="446" t="s">
        <v>556</v>
      </c>
      <c r="B48" s="456">
        <v>118225</v>
      </c>
      <c r="C48" s="461"/>
      <c r="D48" s="456">
        <v>112875</v>
      </c>
      <c r="E48" s="461"/>
      <c r="F48" s="456">
        <v>118225</v>
      </c>
      <c r="G48" s="461"/>
    </row>
    <row r="49" spans="1:7" ht="15" customHeight="1" x14ac:dyDescent="0.2">
      <c r="A49" s="446" t="s">
        <v>557</v>
      </c>
      <c r="B49" s="456">
        <v>421840</v>
      </c>
      <c r="C49" s="461"/>
      <c r="D49" s="456">
        <v>450000</v>
      </c>
      <c r="E49" s="461"/>
      <c r="F49" s="456">
        <v>420000</v>
      </c>
      <c r="G49" s="461"/>
    </row>
    <row r="50" spans="1:7" ht="15" customHeight="1" x14ac:dyDescent="0.2">
      <c r="A50" s="446" t="s">
        <v>558</v>
      </c>
      <c r="B50" s="456">
        <v>23100</v>
      </c>
      <c r="C50" s="461"/>
      <c r="D50" s="456">
        <v>25000</v>
      </c>
      <c r="E50" s="461"/>
      <c r="F50" s="456">
        <v>25000</v>
      </c>
      <c r="G50" s="461"/>
    </row>
    <row r="51" spans="1:7" ht="15" customHeight="1" x14ac:dyDescent="0.2">
      <c r="A51" s="446" t="s">
        <v>559</v>
      </c>
      <c r="B51" s="456">
        <v>94720</v>
      </c>
      <c r="C51" s="461"/>
      <c r="D51" s="456">
        <v>82000</v>
      </c>
      <c r="E51" s="461"/>
      <c r="F51" s="456">
        <v>87600</v>
      </c>
      <c r="G51" s="461"/>
    </row>
    <row r="52" spans="1:7" ht="15" customHeight="1" x14ac:dyDescent="0.2">
      <c r="A52" s="446" t="s">
        <v>560</v>
      </c>
      <c r="B52" s="456">
        <v>1900</v>
      </c>
      <c r="C52" s="461"/>
      <c r="D52" s="456">
        <v>2000</v>
      </c>
      <c r="E52" s="461"/>
      <c r="F52" s="456">
        <v>1200</v>
      </c>
      <c r="G52" s="461"/>
    </row>
    <row r="53" spans="1:7" ht="15" customHeight="1" x14ac:dyDescent="0.2">
      <c r="A53" s="446" t="s">
        <v>561</v>
      </c>
      <c r="B53" s="456">
        <v>913002</v>
      </c>
      <c r="C53" s="461"/>
      <c r="D53" s="456">
        <v>790000</v>
      </c>
      <c r="E53" s="461"/>
      <c r="F53" s="456">
        <v>832235</v>
      </c>
      <c r="G53" s="461"/>
    </row>
    <row r="54" spans="1:7" ht="15" customHeight="1" x14ac:dyDescent="0.2">
      <c r="A54" s="446" t="s">
        <v>562</v>
      </c>
      <c r="B54" s="456">
        <v>98314</v>
      </c>
      <c r="C54" s="461"/>
      <c r="D54" s="456">
        <v>89621</v>
      </c>
      <c r="E54" s="461"/>
      <c r="F54" s="456">
        <v>97172</v>
      </c>
      <c r="G54" s="461"/>
    </row>
    <row r="55" spans="1:7" ht="15" customHeight="1" x14ac:dyDescent="0.2">
      <c r="A55" s="446" t="s">
        <v>563</v>
      </c>
      <c r="B55" s="456">
        <v>45900</v>
      </c>
      <c r="C55" s="461"/>
      <c r="D55" s="456">
        <v>41400</v>
      </c>
      <c r="E55" s="461"/>
      <c r="F55" s="456">
        <v>43800</v>
      </c>
      <c r="G55" s="461"/>
    </row>
    <row r="56" spans="1:7" ht="15" customHeight="1" x14ac:dyDescent="0.2">
      <c r="A56" s="446" t="s">
        <v>564</v>
      </c>
      <c r="B56" s="456">
        <v>358450</v>
      </c>
      <c r="C56" s="461"/>
      <c r="D56" s="456">
        <v>371550</v>
      </c>
      <c r="E56" s="461"/>
      <c r="F56" s="456">
        <v>378250</v>
      </c>
      <c r="G56" s="461"/>
    </row>
    <row r="57" spans="1:7" ht="15" customHeight="1" x14ac:dyDescent="0.2">
      <c r="A57" s="446" t="s">
        <v>565</v>
      </c>
      <c r="B57" s="456">
        <v>74000</v>
      </c>
      <c r="C57" s="461"/>
      <c r="D57" s="456">
        <v>71636</v>
      </c>
      <c r="E57" s="461"/>
      <c r="F57" s="456">
        <v>76550</v>
      </c>
      <c r="G57" s="461"/>
    </row>
    <row r="58" spans="1:7" ht="15" customHeight="1" x14ac:dyDescent="0.2">
      <c r="A58" s="446" t="s">
        <v>566</v>
      </c>
      <c r="B58" s="456">
        <v>18300</v>
      </c>
      <c r="C58" s="461"/>
      <c r="D58" s="456">
        <v>17250</v>
      </c>
      <c r="E58" s="461"/>
      <c r="F58" s="456">
        <v>18975</v>
      </c>
      <c r="G58" s="461"/>
    </row>
    <row r="59" spans="1:7" ht="15" customHeight="1" x14ac:dyDescent="0.2">
      <c r="A59" s="446" t="s">
        <v>567</v>
      </c>
      <c r="B59" s="456">
        <v>3285714</v>
      </c>
      <c r="C59" s="461"/>
      <c r="D59" s="456">
        <v>3957794</v>
      </c>
      <c r="E59" s="461"/>
      <c r="F59" s="456">
        <v>3889455</v>
      </c>
      <c r="G59" s="461"/>
    </row>
    <row r="60" spans="1:7" ht="15" customHeight="1" x14ac:dyDescent="0.2">
      <c r="A60" s="446" t="s">
        <v>568</v>
      </c>
      <c r="B60" s="456">
        <v>52878</v>
      </c>
      <c r="C60" s="461"/>
      <c r="D60" s="456">
        <v>52565</v>
      </c>
      <c r="E60" s="461"/>
      <c r="F60" s="456">
        <v>52045</v>
      </c>
      <c r="G60" s="461"/>
    </row>
    <row r="61" spans="1:7" ht="15" customHeight="1" x14ac:dyDescent="0.2">
      <c r="A61" s="446" t="s">
        <v>569</v>
      </c>
      <c r="B61" s="456">
        <v>52878</v>
      </c>
      <c r="C61" s="461"/>
      <c r="D61" s="456">
        <v>52565</v>
      </c>
      <c r="E61" s="461"/>
      <c r="F61" s="456">
        <v>52045</v>
      </c>
      <c r="G61" s="461"/>
    </row>
    <row r="62" spans="1:7" ht="15" customHeight="1" x14ac:dyDescent="0.2">
      <c r="A62" s="446" t="s">
        <v>570</v>
      </c>
      <c r="B62" s="456"/>
      <c r="C62" s="461">
        <v>167125</v>
      </c>
      <c r="D62" s="456"/>
      <c r="E62" s="461">
        <v>102982</v>
      </c>
      <c r="F62" s="456"/>
      <c r="G62" s="461">
        <v>167125</v>
      </c>
    </row>
    <row r="63" spans="1:7" ht="15" customHeight="1" x14ac:dyDescent="0.2">
      <c r="A63" s="446" t="s">
        <v>571</v>
      </c>
      <c r="B63" s="456"/>
      <c r="C63" s="461">
        <v>106424</v>
      </c>
      <c r="D63" s="456"/>
      <c r="E63" s="461">
        <v>91225</v>
      </c>
      <c r="F63" s="456"/>
      <c r="G63" s="461">
        <v>105870</v>
      </c>
    </row>
    <row r="64" spans="1:7" ht="15" customHeight="1" x14ac:dyDescent="0.2">
      <c r="A64" s="446" t="s">
        <v>572</v>
      </c>
      <c r="B64" s="456"/>
      <c r="C64" s="461">
        <v>27228</v>
      </c>
      <c r="D64" s="456"/>
      <c r="E64" s="461">
        <v>25452</v>
      </c>
      <c r="F64" s="456"/>
      <c r="G64" s="461">
        <v>27228</v>
      </c>
    </row>
    <row r="65" spans="1:7" ht="15" customHeight="1" x14ac:dyDescent="0.2">
      <c r="A65" s="485" t="s">
        <v>394</v>
      </c>
      <c r="B65" s="456">
        <f>SUM(B47:B64)</f>
        <v>5565971</v>
      </c>
      <c r="C65" s="461">
        <f>SUM(C47:C64)</f>
        <v>300777</v>
      </c>
      <c r="D65" s="456">
        <f>SUM(D47:D64)</f>
        <v>6121116</v>
      </c>
      <c r="E65" s="498">
        <f t="shared" ref="E65" si="4">SUM(E47:E64)</f>
        <v>219659</v>
      </c>
      <c r="F65" s="456">
        <f>SUM(F47:F64)</f>
        <v>6099552</v>
      </c>
      <c r="G65" s="461">
        <f>SUM(G47:G64)</f>
        <v>300223</v>
      </c>
    </row>
    <row r="66" spans="1:7" s="492" customFormat="1" ht="15" customHeight="1" x14ac:dyDescent="0.25">
      <c r="A66" s="495" t="s">
        <v>443</v>
      </c>
      <c r="B66" s="490">
        <f t="shared" ref="B66:G66" si="5">SUM(B32:B40,B45,B65)</f>
        <v>5935386</v>
      </c>
      <c r="C66" s="491">
        <f t="shared" si="5"/>
        <v>8271687</v>
      </c>
      <c r="D66" s="490">
        <f t="shared" si="5"/>
        <v>6489001</v>
      </c>
      <c r="E66" s="491">
        <f t="shared" si="5"/>
        <v>8134007</v>
      </c>
      <c r="F66" s="490">
        <f t="shared" si="5"/>
        <v>6463692</v>
      </c>
      <c r="G66" s="491">
        <f t="shared" si="5"/>
        <v>8058300</v>
      </c>
    </row>
    <row r="67" spans="1:7" s="492" customFormat="1" ht="15" customHeight="1" x14ac:dyDescent="0.25">
      <c r="A67" s="495"/>
      <c r="B67" s="490"/>
      <c r="C67" s="491"/>
      <c r="D67" s="490"/>
      <c r="E67" s="491"/>
      <c r="F67" s="490"/>
      <c r="G67" s="491"/>
    </row>
    <row r="68" spans="1:7" s="492" customFormat="1" ht="15" customHeight="1" x14ac:dyDescent="0.25">
      <c r="A68" s="485" t="s">
        <v>221</v>
      </c>
      <c r="B68" s="490"/>
      <c r="C68" s="491"/>
      <c r="D68" s="490"/>
      <c r="E68" s="491"/>
      <c r="F68" s="490"/>
      <c r="G68" s="491"/>
    </row>
    <row r="69" spans="1:7" ht="15" customHeight="1" x14ac:dyDescent="0.2">
      <c r="A69" s="447" t="s">
        <v>573</v>
      </c>
      <c r="B69" s="456">
        <v>31100</v>
      </c>
      <c r="C69" s="461"/>
      <c r="D69" s="456">
        <v>40000</v>
      </c>
      <c r="E69" s="461"/>
      <c r="F69" s="456">
        <v>30000</v>
      </c>
      <c r="G69" s="461"/>
    </row>
    <row r="70" spans="1:7" ht="15" customHeight="1" x14ac:dyDescent="0.2">
      <c r="A70" s="448" t="s">
        <v>574</v>
      </c>
      <c r="B70" s="456">
        <v>26070</v>
      </c>
      <c r="C70" s="461"/>
      <c r="D70" s="456">
        <v>27500</v>
      </c>
      <c r="E70" s="461"/>
      <c r="F70" s="456">
        <v>26000</v>
      </c>
      <c r="G70" s="461"/>
    </row>
    <row r="71" spans="1:7" ht="15" customHeight="1" x14ac:dyDescent="0.2">
      <c r="A71" s="448" t="s">
        <v>575</v>
      </c>
      <c r="B71" s="456">
        <v>18614</v>
      </c>
      <c r="C71" s="461"/>
      <c r="D71" s="456">
        <v>18614</v>
      </c>
      <c r="E71" s="461"/>
      <c r="F71" s="456">
        <v>19124</v>
      </c>
      <c r="G71" s="461"/>
    </row>
    <row r="72" spans="1:7" ht="15" customHeight="1" x14ac:dyDescent="0.2">
      <c r="A72" s="448" t="s">
        <v>576</v>
      </c>
      <c r="B72" s="456">
        <v>792575</v>
      </c>
      <c r="C72" s="461"/>
      <c r="D72" s="456">
        <v>750000</v>
      </c>
      <c r="E72" s="461"/>
      <c r="F72" s="456">
        <v>780000</v>
      </c>
      <c r="G72" s="461"/>
    </row>
    <row r="73" spans="1:7" ht="15" customHeight="1" x14ac:dyDescent="0.2">
      <c r="A73" s="448" t="s">
        <v>577</v>
      </c>
      <c r="B73" s="456">
        <f>10555+30335</f>
        <v>40890</v>
      </c>
      <c r="C73" s="461"/>
      <c r="D73" s="456">
        <f>19000+10000</f>
        <v>29000</v>
      </c>
      <c r="E73" s="461"/>
      <c r="F73" s="456">
        <v>29000</v>
      </c>
      <c r="G73" s="461"/>
    </row>
    <row r="74" spans="1:7" ht="15" customHeight="1" x14ac:dyDescent="0.2">
      <c r="A74" s="448" t="s">
        <v>578</v>
      </c>
      <c r="B74" s="456">
        <v>3072</v>
      </c>
      <c r="C74" s="461"/>
      <c r="D74" s="456">
        <v>2800</v>
      </c>
      <c r="E74" s="461"/>
      <c r="F74" s="456">
        <v>2800</v>
      </c>
      <c r="G74" s="461"/>
    </row>
    <row r="75" spans="1:7" ht="15" customHeight="1" x14ac:dyDescent="0.2">
      <c r="A75" s="448" t="s">
        <v>579</v>
      </c>
      <c r="B75" s="456">
        <v>6080</v>
      </c>
      <c r="C75" s="461"/>
      <c r="D75" s="456">
        <v>6000</v>
      </c>
      <c r="E75" s="461"/>
      <c r="F75" s="456">
        <v>6000</v>
      </c>
      <c r="G75" s="461"/>
    </row>
    <row r="76" spans="1:7" ht="15" customHeight="1" x14ac:dyDescent="0.2">
      <c r="A76" s="448" t="s">
        <v>580</v>
      </c>
      <c r="B76" s="456">
        <v>200</v>
      </c>
      <c r="C76" s="461"/>
      <c r="D76" s="456">
        <v>750</v>
      </c>
      <c r="E76" s="461"/>
      <c r="F76" s="456">
        <v>500</v>
      </c>
      <c r="G76" s="461"/>
    </row>
    <row r="77" spans="1:7" ht="15" customHeight="1" x14ac:dyDescent="0.2">
      <c r="A77" s="448" t="s">
        <v>581</v>
      </c>
      <c r="B77" s="456">
        <v>6440</v>
      </c>
      <c r="C77" s="461"/>
      <c r="D77" s="456">
        <v>4500</v>
      </c>
      <c r="E77" s="461"/>
      <c r="F77" s="456">
        <v>4500</v>
      </c>
      <c r="G77" s="461"/>
    </row>
    <row r="78" spans="1:7" ht="15" customHeight="1" x14ac:dyDescent="0.2">
      <c r="A78" s="448" t="s">
        <v>589</v>
      </c>
      <c r="B78" s="456">
        <f>154979+52762+11184+2620</f>
        <v>221545</v>
      </c>
      <c r="C78" s="461"/>
      <c r="D78" s="456">
        <v>40000</v>
      </c>
      <c r="E78" s="461"/>
      <c r="F78" s="456">
        <v>325000</v>
      </c>
      <c r="G78" s="461"/>
    </row>
    <row r="79" spans="1:7" ht="15" customHeight="1" x14ac:dyDescent="0.2">
      <c r="A79" s="448" t="s">
        <v>582</v>
      </c>
      <c r="B79" s="456">
        <v>18900</v>
      </c>
      <c r="C79" s="461"/>
      <c r="D79" s="456">
        <v>17350</v>
      </c>
      <c r="E79" s="461"/>
      <c r="F79" s="456">
        <v>18000</v>
      </c>
      <c r="G79" s="461"/>
    </row>
    <row r="80" spans="1:7" ht="15" customHeight="1" x14ac:dyDescent="0.2">
      <c r="A80" s="448" t="s">
        <v>583</v>
      </c>
      <c r="B80" s="456">
        <v>1360</v>
      </c>
      <c r="C80" s="461"/>
      <c r="D80" s="456">
        <v>0</v>
      </c>
      <c r="E80" s="461"/>
      <c r="F80" s="456">
        <v>0</v>
      </c>
      <c r="G80" s="461"/>
    </row>
    <row r="81" spans="1:7" ht="15" customHeight="1" x14ac:dyDescent="0.2">
      <c r="A81" s="448" t="s">
        <v>584</v>
      </c>
      <c r="B81" s="456">
        <v>1150</v>
      </c>
      <c r="C81" s="461"/>
      <c r="D81" s="456">
        <v>1500</v>
      </c>
      <c r="E81" s="461"/>
      <c r="F81" s="456">
        <v>1000</v>
      </c>
      <c r="G81" s="461"/>
    </row>
    <row r="82" spans="1:7" ht="15" customHeight="1" x14ac:dyDescent="0.2">
      <c r="A82" s="448" t="s">
        <v>585</v>
      </c>
      <c r="B82" s="456">
        <v>8222</v>
      </c>
      <c r="C82" s="461"/>
      <c r="D82" s="456">
        <v>4200</v>
      </c>
      <c r="E82" s="461"/>
      <c r="F82" s="456">
        <v>4200</v>
      </c>
      <c r="G82" s="461"/>
    </row>
    <row r="83" spans="1:7" ht="15" customHeight="1" x14ac:dyDescent="0.2">
      <c r="A83" s="448" t="s">
        <v>590</v>
      </c>
      <c r="B83" s="456">
        <v>615</v>
      </c>
      <c r="C83" s="461"/>
      <c r="D83" s="456">
        <v>50</v>
      </c>
      <c r="E83" s="461"/>
      <c r="F83" s="456">
        <v>50</v>
      </c>
      <c r="G83" s="461"/>
    </row>
    <row r="84" spans="1:7" ht="15" customHeight="1" x14ac:dyDescent="0.2">
      <c r="A84" s="449" t="s">
        <v>591</v>
      </c>
      <c r="B84" s="456">
        <v>12067</v>
      </c>
      <c r="C84" s="461"/>
      <c r="D84" s="499">
        <v>0</v>
      </c>
      <c r="E84" s="461"/>
      <c r="F84" s="456">
        <v>0</v>
      </c>
      <c r="G84" s="461"/>
    </row>
    <row r="85" spans="1:7" ht="15" customHeight="1" x14ac:dyDescent="0.2">
      <c r="A85" s="450" t="s">
        <v>592</v>
      </c>
      <c r="B85" s="456">
        <v>22</v>
      </c>
      <c r="C85" s="461"/>
      <c r="D85" s="458">
        <v>0</v>
      </c>
      <c r="E85" s="461"/>
      <c r="F85" s="456">
        <v>0</v>
      </c>
      <c r="G85" s="461"/>
    </row>
    <row r="86" spans="1:7" ht="15" customHeight="1" x14ac:dyDescent="0.2">
      <c r="A86" s="448" t="s">
        <v>593</v>
      </c>
      <c r="B86" s="456">
        <v>25140</v>
      </c>
      <c r="C86" s="461"/>
      <c r="D86" s="456">
        <v>70000</v>
      </c>
      <c r="E86" s="461"/>
      <c r="F86" s="456">
        <v>25000</v>
      </c>
      <c r="G86" s="461"/>
    </row>
    <row r="87" spans="1:7" ht="15" customHeight="1" x14ac:dyDescent="0.2">
      <c r="A87" s="448" t="s">
        <v>594</v>
      </c>
      <c r="B87" s="456">
        <v>77350</v>
      </c>
      <c r="C87" s="461"/>
      <c r="D87" s="456">
        <v>75500</v>
      </c>
      <c r="E87" s="461"/>
      <c r="F87" s="456">
        <v>75500</v>
      </c>
      <c r="G87" s="461"/>
    </row>
    <row r="88" spans="1:7" ht="15" customHeight="1" x14ac:dyDescent="0.2">
      <c r="A88" s="448" t="s">
        <v>595</v>
      </c>
      <c r="B88" s="456">
        <f>12469+500000</f>
        <v>512469</v>
      </c>
      <c r="C88" s="461"/>
      <c r="D88" s="456">
        <v>500000</v>
      </c>
      <c r="E88" s="461"/>
      <c r="F88" s="456">
        <v>500000</v>
      </c>
      <c r="G88" s="461"/>
    </row>
    <row r="89" spans="1:7" ht="15" customHeight="1" x14ac:dyDescent="0.2">
      <c r="A89" s="448" t="s">
        <v>596</v>
      </c>
      <c r="B89" s="456">
        <v>284138</v>
      </c>
      <c r="C89" s="461"/>
      <c r="D89" s="456">
        <v>284138</v>
      </c>
      <c r="E89" s="461"/>
      <c r="F89" s="456">
        <v>300214</v>
      </c>
      <c r="G89" s="461"/>
    </row>
    <row r="90" spans="1:7" ht="15" customHeight="1" x14ac:dyDescent="0.2">
      <c r="A90" s="451" t="s">
        <v>597</v>
      </c>
      <c r="B90" s="456">
        <v>300</v>
      </c>
      <c r="C90" s="461"/>
      <c r="D90" s="457">
        <v>0</v>
      </c>
      <c r="E90" s="461"/>
      <c r="F90" s="456">
        <v>0</v>
      </c>
      <c r="G90" s="461"/>
    </row>
    <row r="91" spans="1:7" ht="15" customHeight="1" x14ac:dyDescent="0.2">
      <c r="A91" s="451" t="s">
        <v>598</v>
      </c>
      <c r="B91" s="456">
        <f>-125+60278</f>
        <v>60153</v>
      </c>
      <c r="C91" s="461"/>
      <c r="D91" s="457">
        <v>1054000</v>
      </c>
      <c r="E91" s="461"/>
      <c r="F91" s="456">
        <v>1040000</v>
      </c>
      <c r="G91" s="461"/>
    </row>
    <row r="92" spans="1:7" ht="15" customHeight="1" x14ac:dyDescent="0.2">
      <c r="A92" s="452" t="s">
        <v>599</v>
      </c>
      <c r="B92" s="456"/>
      <c r="C92" s="461">
        <v>12924</v>
      </c>
      <c r="D92" s="457"/>
      <c r="E92" s="459">
        <v>5181</v>
      </c>
      <c r="F92" s="456"/>
      <c r="G92" s="461">
        <v>12924</v>
      </c>
    </row>
    <row r="93" spans="1:7" ht="15" customHeight="1" x14ac:dyDescent="0.2">
      <c r="A93" s="452" t="s">
        <v>600</v>
      </c>
      <c r="B93" s="456"/>
      <c r="C93" s="461">
        <v>0</v>
      </c>
      <c r="D93" s="457"/>
      <c r="E93" s="459">
        <v>816</v>
      </c>
      <c r="F93" s="456"/>
      <c r="G93" s="461">
        <v>0</v>
      </c>
    </row>
    <row r="94" spans="1:7" ht="15" customHeight="1" x14ac:dyDescent="0.2">
      <c r="A94" s="452" t="s">
        <v>601</v>
      </c>
      <c r="B94" s="456"/>
      <c r="C94" s="461">
        <v>1590</v>
      </c>
      <c r="D94" s="457"/>
      <c r="E94" s="459">
        <v>1126</v>
      </c>
      <c r="F94" s="456"/>
      <c r="G94" s="461">
        <v>1590</v>
      </c>
    </row>
    <row r="95" spans="1:7" ht="15" customHeight="1" x14ac:dyDescent="0.2">
      <c r="A95" s="452" t="s">
        <v>602</v>
      </c>
      <c r="B95" s="456"/>
      <c r="C95" s="461">
        <v>26950</v>
      </c>
      <c r="D95" s="457"/>
      <c r="E95" s="459">
        <v>23000</v>
      </c>
      <c r="F95" s="456"/>
      <c r="G95" s="461">
        <v>26950</v>
      </c>
    </row>
    <row r="96" spans="1:7" ht="15" customHeight="1" x14ac:dyDescent="0.2">
      <c r="A96" s="452" t="s">
        <v>603</v>
      </c>
      <c r="B96" s="456"/>
      <c r="C96" s="461">
        <v>4415</v>
      </c>
      <c r="D96" s="457"/>
      <c r="E96" s="459">
        <v>4230</v>
      </c>
      <c r="F96" s="456"/>
      <c r="G96" s="461">
        <v>4415</v>
      </c>
    </row>
    <row r="97" spans="1:7" ht="15" customHeight="1" x14ac:dyDescent="0.2">
      <c r="A97" s="452" t="s">
        <v>604</v>
      </c>
      <c r="B97" s="456"/>
      <c r="C97" s="461">
        <f>2090+6570</f>
        <v>8660</v>
      </c>
      <c r="D97" s="457"/>
      <c r="E97" s="459">
        <v>7615</v>
      </c>
      <c r="F97" s="456"/>
      <c r="G97" s="461">
        <f>2090+6570</f>
        <v>8660</v>
      </c>
    </row>
    <row r="98" spans="1:7" ht="15" customHeight="1" x14ac:dyDescent="0.2">
      <c r="A98" s="453" t="s">
        <v>605</v>
      </c>
      <c r="B98" s="456"/>
      <c r="C98" s="461">
        <v>11405</v>
      </c>
      <c r="D98" s="458"/>
      <c r="E98" s="460">
        <v>9300</v>
      </c>
      <c r="F98" s="456"/>
      <c r="G98" s="461">
        <v>11405</v>
      </c>
    </row>
    <row r="99" spans="1:7" ht="15" customHeight="1" x14ac:dyDescent="0.2">
      <c r="A99" s="452" t="s">
        <v>606</v>
      </c>
      <c r="B99" s="456"/>
      <c r="C99" s="461">
        <v>2475</v>
      </c>
      <c r="D99" s="456"/>
      <c r="E99" s="461">
        <v>2100</v>
      </c>
      <c r="F99" s="456"/>
      <c r="G99" s="461">
        <v>2475</v>
      </c>
    </row>
    <row r="100" spans="1:7" ht="15" customHeight="1" x14ac:dyDescent="0.2">
      <c r="A100" s="452" t="s">
        <v>607</v>
      </c>
      <c r="B100" s="456"/>
      <c r="C100" s="461">
        <v>200</v>
      </c>
      <c r="D100" s="456"/>
      <c r="E100" s="461">
        <v>300</v>
      </c>
      <c r="F100" s="456"/>
      <c r="G100" s="461">
        <v>200</v>
      </c>
    </row>
    <row r="101" spans="1:7" ht="15" customHeight="1" x14ac:dyDescent="0.2">
      <c r="A101" s="452" t="s">
        <v>608</v>
      </c>
      <c r="B101" s="456"/>
      <c r="C101" s="461">
        <v>693534</v>
      </c>
      <c r="D101" s="456"/>
      <c r="E101" s="461">
        <v>590532</v>
      </c>
      <c r="F101" s="456"/>
      <c r="G101" s="461">
        <v>693534</v>
      </c>
    </row>
    <row r="102" spans="1:7" ht="15" customHeight="1" x14ac:dyDescent="0.2">
      <c r="A102" s="452" t="s">
        <v>609</v>
      </c>
      <c r="B102" s="456"/>
      <c r="C102" s="461">
        <v>3425</v>
      </c>
      <c r="D102" s="456"/>
      <c r="E102" s="461">
        <v>2275</v>
      </c>
      <c r="F102" s="456"/>
      <c r="G102" s="461">
        <v>3425</v>
      </c>
    </row>
    <row r="103" spans="1:7" ht="15" customHeight="1" x14ac:dyDescent="0.2">
      <c r="A103" s="452" t="s">
        <v>610</v>
      </c>
      <c r="B103" s="456"/>
      <c r="C103" s="461">
        <v>50000</v>
      </c>
      <c r="D103" s="456"/>
      <c r="E103" s="461">
        <v>0</v>
      </c>
      <c r="F103" s="456"/>
      <c r="G103" s="461">
        <v>50000</v>
      </c>
    </row>
    <row r="104" spans="1:7" ht="15" customHeight="1" x14ac:dyDescent="0.2">
      <c r="A104" s="452" t="s">
        <v>611</v>
      </c>
      <c r="B104" s="456"/>
      <c r="C104" s="461">
        <v>40250</v>
      </c>
      <c r="D104" s="456"/>
      <c r="E104" s="461">
        <v>47950</v>
      </c>
      <c r="F104" s="456"/>
      <c r="G104" s="461">
        <v>40250</v>
      </c>
    </row>
    <row r="105" spans="1:7" ht="15" customHeight="1" x14ac:dyDescent="0.2">
      <c r="A105" s="452" t="s">
        <v>612</v>
      </c>
      <c r="B105" s="456"/>
      <c r="C105" s="461">
        <v>3741</v>
      </c>
      <c r="D105" s="456"/>
      <c r="E105" s="461">
        <v>1828</v>
      </c>
      <c r="F105" s="456"/>
      <c r="G105" s="461">
        <v>3740</v>
      </c>
    </row>
    <row r="106" spans="1:7" ht="15" customHeight="1" x14ac:dyDescent="0.2">
      <c r="A106" s="452" t="s">
        <v>613</v>
      </c>
      <c r="B106" s="456"/>
      <c r="C106" s="461">
        <v>19440</v>
      </c>
      <c r="D106" s="456"/>
      <c r="E106" s="461">
        <v>22350</v>
      </c>
      <c r="F106" s="456"/>
      <c r="G106" s="461">
        <v>19440</v>
      </c>
    </row>
    <row r="107" spans="1:7" ht="15" customHeight="1" x14ac:dyDescent="0.2">
      <c r="A107" s="452" t="s">
        <v>614</v>
      </c>
      <c r="B107" s="456"/>
      <c r="C107" s="461">
        <f>50136+6468</f>
        <v>56604</v>
      </c>
      <c r="D107" s="456"/>
      <c r="E107" s="461">
        <f>51760+17270</f>
        <v>69030</v>
      </c>
      <c r="F107" s="456"/>
      <c r="G107" s="461">
        <f>42000+5125</f>
        <v>47125</v>
      </c>
    </row>
    <row r="108" spans="1:7" ht="15" customHeight="1" x14ac:dyDescent="0.2">
      <c r="A108" s="452" t="s">
        <v>615</v>
      </c>
      <c r="B108" s="456"/>
      <c r="C108" s="461">
        <v>1310</v>
      </c>
      <c r="D108" s="456"/>
      <c r="E108" s="461">
        <v>350</v>
      </c>
      <c r="F108" s="456"/>
      <c r="G108" s="461">
        <v>750</v>
      </c>
    </row>
    <row r="109" spans="1:7" ht="15" customHeight="1" x14ac:dyDescent="0.2">
      <c r="A109" s="452" t="s">
        <v>617</v>
      </c>
      <c r="B109" s="456"/>
      <c r="C109" s="461">
        <v>-35</v>
      </c>
      <c r="D109" s="456"/>
      <c r="E109" s="461">
        <v>0</v>
      </c>
      <c r="F109" s="456"/>
      <c r="G109" s="461">
        <v>0</v>
      </c>
    </row>
    <row r="110" spans="1:7" ht="15" customHeight="1" x14ac:dyDescent="0.2">
      <c r="A110" s="454" t="s">
        <v>616</v>
      </c>
      <c r="B110" s="456"/>
      <c r="C110" s="461">
        <v>282489</v>
      </c>
      <c r="D110" s="456"/>
      <c r="E110" s="461">
        <v>282420</v>
      </c>
      <c r="F110" s="456"/>
      <c r="G110" s="461">
        <v>276210</v>
      </c>
    </row>
    <row r="111" spans="1:7" s="492" customFormat="1" ht="15" customHeight="1" x14ac:dyDescent="0.25">
      <c r="A111" s="500" t="s">
        <v>400</v>
      </c>
      <c r="B111" s="490">
        <f t="shared" ref="B111:G111" si="6">SUM(B69:B110)</f>
        <v>2148472</v>
      </c>
      <c r="C111" s="491">
        <f t="shared" si="6"/>
        <v>1219377</v>
      </c>
      <c r="D111" s="490">
        <f t="shared" si="6"/>
        <v>2925902</v>
      </c>
      <c r="E111" s="491">
        <f t="shared" si="6"/>
        <v>1070403</v>
      </c>
      <c r="F111" s="490">
        <f t="shared" si="6"/>
        <v>3186888</v>
      </c>
      <c r="G111" s="491">
        <f t="shared" si="6"/>
        <v>1203093</v>
      </c>
    </row>
    <row r="112" spans="1:7" s="492" customFormat="1" ht="15" customHeight="1" x14ac:dyDescent="0.25">
      <c r="A112" s="475"/>
      <c r="B112" s="490"/>
      <c r="C112" s="491"/>
      <c r="D112" s="490"/>
      <c r="E112" s="491"/>
      <c r="F112" s="490"/>
      <c r="G112" s="491"/>
    </row>
    <row r="113" spans="1:7" ht="15" customHeight="1" x14ac:dyDescent="0.25">
      <c r="A113" s="475" t="s">
        <v>223</v>
      </c>
      <c r="B113" s="456"/>
      <c r="C113" s="461"/>
      <c r="D113" s="456"/>
      <c r="E113" s="461"/>
      <c r="F113" s="456"/>
      <c r="G113" s="461"/>
    </row>
    <row r="114" spans="1:7" ht="15" customHeight="1" x14ac:dyDescent="0.25">
      <c r="A114" s="489" t="s">
        <v>226</v>
      </c>
      <c r="B114" s="456"/>
      <c r="C114" s="461"/>
      <c r="D114" s="456"/>
      <c r="E114" s="461"/>
      <c r="F114" s="456"/>
      <c r="G114" s="461"/>
    </row>
    <row r="115" spans="1:7" ht="15" customHeight="1" x14ac:dyDescent="0.2">
      <c r="A115" s="484" t="s">
        <v>249</v>
      </c>
      <c r="B115" s="456"/>
      <c r="C115" s="461"/>
      <c r="D115" s="456"/>
      <c r="E115" s="461"/>
      <c r="F115" s="456"/>
      <c r="G115" s="461"/>
    </row>
    <row r="116" spans="1:7" ht="15" customHeight="1" x14ac:dyDescent="0.2">
      <c r="A116" s="454" t="s">
        <v>586</v>
      </c>
      <c r="B116" s="456"/>
      <c r="C116" s="461">
        <v>189294</v>
      </c>
      <c r="D116" s="456"/>
      <c r="E116" s="461">
        <v>208060</v>
      </c>
      <c r="F116" s="456"/>
      <c r="G116" s="461">
        <v>190000</v>
      </c>
    </row>
    <row r="117" spans="1:7" ht="15" customHeight="1" x14ac:dyDescent="0.2">
      <c r="A117" s="454" t="s">
        <v>587</v>
      </c>
      <c r="B117" s="456"/>
      <c r="C117" s="461">
        <v>32232</v>
      </c>
      <c r="D117" s="456"/>
      <c r="E117" s="461">
        <v>24000</v>
      </c>
      <c r="F117" s="456"/>
      <c r="G117" s="461">
        <v>32000</v>
      </c>
    </row>
    <row r="118" spans="1:7" ht="15" customHeight="1" x14ac:dyDescent="0.2">
      <c r="A118" s="454" t="s">
        <v>588</v>
      </c>
      <c r="B118" s="456"/>
      <c r="C118" s="461">
        <v>244548</v>
      </c>
      <c r="D118" s="456"/>
      <c r="E118" s="461">
        <v>231540</v>
      </c>
      <c r="F118" s="456"/>
      <c r="G118" s="461">
        <v>244000</v>
      </c>
    </row>
    <row r="119" spans="1:7" ht="15" customHeight="1" x14ac:dyDescent="0.2">
      <c r="A119" s="455" t="s">
        <v>618</v>
      </c>
      <c r="B119" s="456"/>
      <c r="C119" s="461">
        <v>205645</v>
      </c>
      <c r="D119" s="456"/>
      <c r="E119" s="496">
        <v>150000</v>
      </c>
      <c r="F119" s="456"/>
      <c r="G119" s="461">
        <v>159000</v>
      </c>
    </row>
    <row r="120" spans="1:7" s="492" customFormat="1" ht="15" customHeight="1" thickBot="1" x14ac:dyDescent="0.3">
      <c r="A120" s="501" t="s">
        <v>399</v>
      </c>
      <c r="B120" s="502">
        <f t="shared" ref="B120:G120" si="7">SUM(B116:B119)</f>
        <v>0</v>
      </c>
      <c r="C120" s="503">
        <f t="shared" si="7"/>
        <v>671719</v>
      </c>
      <c r="D120" s="502">
        <f t="shared" si="7"/>
        <v>0</v>
      </c>
      <c r="E120" s="503">
        <f t="shared" si="7"/>
        <v>613600</v>
      </c>
      <c r="F120" s="502">
        <f t="shared" si="7"/>
        <v>0</v>
      </c>
      <c r="G120" s="503">
        <f t="shared" si="7"/>
        <v>625000</v>
      </c>
    </row>
    <row r="122" spans="1:7" ht="15" customHeight="1" x14ac:dyDescent="0.2">
      <c r="A122" s="472" t="s">
        <v>117</v>
      </c>
      <c r="D122" s="504" t="s">
        <v>117</v>
      </c>
    </row>
    <row r="123" spans="1:7" ht="15" customHeight="1" x14ac:dyDescent="0.2">
      <c r="A123" s="472" t="s">
        <v>117</v>
      </c>
    </row>
    <row r="125" spans="1:7" ht="15" customHeight="1" x14ac:dyDescent="0.2">
      <c r="A125" s="472" t="s">
        <v>117</v>
      </c>
    </row>
  </sheetData>
  <printOptions horizontalCentered="1"/>
  <pageMargins left="0.5" right="0.5" top="0.75" bottom="0.75" header="0.3" footer="0.3"/>
  <pageSetup scale="5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G326"/>
  <sheetViews>
    <sheetView zoomScaleNormal="100" workbookViewId="0">
      <pane xSplit="1" ySplit="6" topLeftCell="B302" activePane="bottomRight" state="frozen"/>
      <selection pane="topRight" activeCell="B1" sqref="B1"/>
      <selection pane="bottomLeft" activeCell="A7" sqref="A7"/>
      <selection pane="bottomRight" activeCell="D268" sqref="D268"/>
    </sheetView>
  </sheetViews>
  <sheetFormatPr defaultColWidth="15.85546875" defaultRowHeight="15" customHeight="1" x14ac:dyDescent="0.2"/>
  <cols>
    <col min="1" max="1" width="61.85546875" style="97" customWidth="1"/>
    <col min="2" max="5" width="19.85546875" style="137" customWidth="1"/>
    <col min="6" max="16384" width="15.85546875" style="97"/>
  </cols>
  <sheetData>
    <row r="1" spans="1:7" s="353" customFormat="1" ht="15" customHeight="1" x14ac:dyDescent="0.25">
      <c r="A1" s="347" t="s">
        <v>131</v>
      </c>
      <c r="B1" s="349"/>
      <c r="C1" s="349"/>
      <c r="D1" s="349"/>
      <c r="E1" s="349"/>
    </row>
    <row r="2" spans="1:7" s="353" customFormat="1" ht="15" customHeight="1" x14ac:dyDescent="0.25">
      <c r="A2" s="347" t="s">
        <v>255</v>
      </c>
      <c r="B2" s="349"/>
      <c r="C2" s="350" t="s">
        <v>79</v>
      </c>
      <c r="D2" s="351" t="str">
        <f>Revenue!B2</f>
        <v>Nicholls State University</v>
      </c>
      <c r="E2" s="352"/>
    </row>
    <row r="3" spans="1:7" s="353" customFormat="1" ht="15" customHeight="1" thickBot="1" x14ac:dyDescent="0.3">
      <c r="A3" s="348" t="s">
        <v>256</v>
      </c>
      <c r="B3" s="355"/>
      <c r="C3" s="355"/>
      <c r="D3" s="355"/>
      <c r="E3" s="355"/>
      <c r="F3" s="354"/>
      <c r="G3" s="354"/>
    </row>
    <row r="4" spans="1:7" ht="15" customHeight="1" thickTop="1" x14ac:dyDescent="0.25">
      <c r="A4" s="156"/>
      <c r="B4" s="157"/>
      <c r="C4" s="157"/>
      <c r="D4" s="157"/>
      <c r="E4" s="157"/>
    </row>
    <row r="5" spans="1:7" ht="15" customHeight="1" x14ac:dyDescent="0.25">
      <c r="A5" s="158" t="s">
        <v>257</v>
      </c>
      <c r="B5" s="159" t="s">
        <v>135</v>
      </c>
      <c r="C5" s="159" t="s">
        <v>136</v>
      </c>
      <c r="D5" s="159" t="s">
        <v>136</v>
      </c>
      <c r="E5" s="160" t="s">
        <v>538</v>
      </c>
    </row>
    <row r="6" spans="1:7" ht="15" customHeight="1" x14ac:dyDescent="0.25">
      <c r="A6" s="161"/>
      <c r="B6" s="159" t="s">
        <v>505</v>
      </c>
      <c r="C6" s="159" t="s">
        <v>505</v>
      </c>
      <c r="D6" s="436" t="s">
        <v>537</v>
      </c>
      <c r="E6" s="160" t="s">
        <v>505</v>
      </c>
    </row>
    <row r="7" spans="1:7" ht="15" customHeight="1" x14ac:dyDescent="0.2">
      <c r="A7" s="162" t="s">
        <v>177</v>
      </c>
      <c r="B7" s="145">
        <f>Instruction!F7</f>
        <v>19087262</v>
      </c>
      <c r="C7" s="145">
        <f>Instruction!H7</f>
        <v>20331913</v>
      </c>
      <c r="D7" s="145">
        <f>Instruction!J7</f>
        <v>19929019</v>
      </c>
      <c r="E7" s="163">
        <f>D7-C7</f>
        <v>-402894</v>
      </c>
    </row>
    <row r="8" spans="1:7" ht="15" customHeight="1" x14ac:dyDescent="0.2">
      <c r="A8" s="162" t="s">
        <v>178</v>
      </c>
      <c r="B8" s="145">
        <f>Instruction!F8</f>
        <v>37107</v>
      </c>
      <c r="C8" s="145">
        <f>Instruction!H8</f>
        <v>65333</v>
      </c>
      <c r="D8" s="145">
        <f>Instruction!J8</f>
        <v>65333</v>
      </c>
      <c r="E8" s="163">
        <f t="shared" ref="E8:E22" si="0">D8-C8</f>
        <v>0</v>
      </c>
    </row>
    <row r="9" spans="1:7" ht="15" customHeight="1" x14ac:dyDescent="0.2">
      <c r="A9" s="162" t="s">
        <v>179</v>
      </c>
      <c r="B9" s="145">
        <f>Instruction!F9</f>
        <v>9276598</v>
      </c>
      <c r="C9" s="145">
        <f>Instruction!H9</f>
        <v>9706070</v>
      </c>
      <c r="D9" s="145">
        <f>Instruction!J9</f>
        <v>9046635</v>
      </c>
      <c r="E9" s="163">
        <f t="shared" si="0"/>
        <v>-659435</v>
      </c>
    </row>
    <row r="10" spans="1:7" s="152" customFormat="1" ht="15" customHeight="1" x14ac:dyDescent="0.25">
      <c r="A10" s="164" t="s">
        <v>180</v>
      </c>
      <c r="B10" s="165">
        <f>B9+B8+B7</f>
        <v>28400967</v>
      </c>
      <c r="C10" s="165">
        <f>C9+C8+C7</f>
        <v>30103316</v>
      </c>
      <c r="D10" s="165">
        <f>D9+D8+D7</f>
        <v>29040987</v>
      </c>
      <c r="E10" s="166">
        <f t="shared" si="0"/>
        <v>-1062329</v>
      </c>
    </row>
    <row r="11" spans="1:7" ht="15" customHeight="1" x14ac:dyDescent="0.2">
      <c r="A11" s="162" t="s">
        <v>258</v>
      </c>
      <c r="B11" s="145">
        <f>Instruction!F12</f>
        <v>60176</v>
      </c>
      <c r="C11" s="145">
        <f>Instruction!H12</f>
        <v>41238</v>
      </c>
      <c r="D11" s="145">
        <f>Instruction!J12</f>
        <v>104871</v>
      </c>
      <c r="E11" s="163">
        <f t="shared" si="0"/>
        <v>63633</v>
      </c>
    </row>
    <row r="12" spans="1:7" ht="15" customHeight="1" x14ac:dyDescent="0.2">
      <c r="A12" s="162" t="s">
        <v>259</v>
      </c>
      <c r="B12" s="145">
        <f>Instruction!F14</f>
        <v>338308</v>
      </c>
      <c r="C12" s="145">
        <f>Instruction!H14</f>
        <v>350278</v>
      </c>
      <c r="D12" s="145">
        <f>Instruction!J14</f>
        <v>382693</v>
      </c>
      <c r="E12" s="163">
        <f t="shared" si="0"/>
        <v>32415</v>
      </c>
    </row>
    <row r="13" spans="1:7" ht="15" customHeight="1" x14ac:dyDescent="0.2">
      <c r="A13" s="162" t="s">
        <v>260</v>
      </c>
      <c r="B13" s="145">
        <f>Instruction!F16</f>
        <v>348537</v>
      </c>
      <c r="C13" s="145">
        <f>Instruction!H16</f>
        <v>385018</v>
      </c>
      <c r="D13" s="145">
        <f>Instruction!J16</f>
        <v>383139</v>
      </c>
      <c r="E13" s="163">
        <f t="shared" si="0"/>
        <v>-1879</v>
      </c>
    </row>
    <row r="14" spans="1:7" s="152" customFormat="1" ht="15" customHeight="1" x14ac:dyDescent="0.25">
      <c r="A14" s="164" t="s">
        <v>184</v>
      </c>
      <c r="B14" s="165">
        <f>B13+B12+B11</f>
        <v>747021</v>
      </c>
      <c r="C14" s="165">
        <f>C13+C12+C11</f>
        <v>776534</v>
      </c>
      <c r="D14" s="165">
        <f>D13+D12+D11</f>
        <v>870703</v>
      </c>
      <c r="E14" s="166">
        <f>D14-C14</f>
        <v>94169</v>
      </c>
    </row>
    <row r="15" spans="1:7" ht="15" customHeight="1" x14ac:dyDescent="0.2">
      <c r="A15" s="162" t="s">
        <v>261</v>
      </c>
      <c r="B15" s="145">
        <f>Instruction!F27</f>
        <v>71574</v>
      </c>
      <c r="C15" s="145">
        <f>Instruction!H27</f>
        <v>55974</v>
      </c>
      <c r="D15" s="145">
        <f>Instruction!J27</f>
        <v>54674</v>
      </c>
      <c r="E15" s="163">
        <f t="shared" si="0"/>
        <v>-1300</v>
      </c>
    </row>
    <row r="16" spans="1:7" ht="15" customHeight="1" x14ac:dyDescent="0.2">
      <c r="A16" s="162" t="s">
        <v>262</v>
      </c>
      <c r="B16" s="145">
        <f>Instruction!F29</f>
        <v>3745</v>
      </c>
      <c r="C16" s="145">
        <f>Instruction!H29</f>
        <v>640052</v>
      </c>
      <c r="D16" s="145">
        <f>Instruction!J29</f>
        <v>4049897</v>
      </c>
      <c r="E16" s="163">
        <f t="shared" si="0"/>
        <v>3409845</v>
      </c>
    </row>
    <row r="17" spans="1:6" ht="15" customHeight="1" x14ac:dyDescent="0.2">
      <c r="A17" s="162" t="s">
        <v>263</v>
      </c>
      <c r="B17" s="145">
        <f>Instruction!F37</f>
        <v>0</v>
      </c>
      <c r="C17" s="145">
        <f>Instruction!H37</f>
        <v>0</v>
      </c>
      <c r="D17" s="145">
        <f>Instruction!J37</f>
        <v>0</v>
      </c>
      <c r="E17" s="163">
        <f>D17-C17</f>
        <v>0</v>
      </c>
    </row>
    <row r="18" spans="1:6" ht="15" customHeight="1" x14ac:dyDescent="0.2">
      <c r="A18" s="162" t="s">
        <v>547</v>
      </c>
      <c r="B18" s="145">
        <f>Instruction!F39</f>
        <v>0</v>
      </c>
      <c r="C18" s="145">
        <f>Instruction!H39</f>
        <v>0</v>
      </c>
      <c r="D18" s="145">
        <f>Instruction!J39</f>
        <v>0</v>
      </c>
      <c r="E18" s="163">
        <f>D18-C18</f>
        <v>0</v>
      </c>
    </row>
    <row r="19" spans="1:6" s="152" customFormat="1" ht="15" customHeight="1" x14ac:dyDescent="0.25">
      <c r="A19" s="164" t="s">
        <v>189</v>
      </c>
      <c r="B19" s="165">
        <f>B18+B17+B16+B15</f>
        <v>75319</v>
      </c>
      <c r="C19" s="165">
        <f>C18+C17+C16+C15</f>
        <v>696026</v>
      </c>
      <c r="D19" s="165">
        <f>D18+D17+D16+D15</f>
        <v>4104571</v>
      </c>
      <c r="E19" s="166">
        <f>D19-C19</f>
        <v>3408545</v>
      </c>
    </row>
    <row r="20" spans="1:6" ht="15" customHeight="1" x14ac:dyDescent="0.2">
      <c r="A20" s="162" t="s">
        <v>264</v>
      </c>
      <c r="B20" s="145">
        <f>Instruction!F32+Instruction!F34</f>
        <v>157247</v>
      </c>
      <c r="C20" s="145">
        <f>Instruction!H32+Instruction!H34</f>
        <v>0</v>
      </c>
      <c r="D20" s="145">
        <f>Instruction!J32+Instruction!J34</f>
        <v>0</v>
      </c>
      <c r="E20" s="163">
        <f t="shared" si="0"/>
        <v>0</v>
      </c>
    </row>
    <row r="21" spans="1:6" ht="15" customHeight="1" x14ac:dyDescent="0.2">
      <c r="A21" s="162" t="s">
        <v>265</v>
      </c>
      <c r="B21" s="145">
        <f>Instruction!F31</f>
        <v>0</v>
      </c>
      <c r="C21" s="145">
        <f>Instruction!H31</f>
        <v>0</v>
      </c>
      <c r="D21" s="145">
        <f>Instruction!J31</f>
        <v>0</v>
      </c>
      <c r="E21" s="163">
        <f t="shared" si="0"/>
        <v>0</v>
      </c>
    </row>
    <row r="22" spans="1:6" ht="15" customHeight="1" x14ac:dyDescent="0.2">
      <c r="A22" s="162" t="s">
        <v>266</v>
      </c>
      <c r="B22" s="145">
        <f>Instruction!F33</f>
        <v>0</v>
      </c>
      <c r="C22" s="145">
        <f>Instruction!H33</f>
        <v>0</v>
      </c>
      <c r="D22" s="145">
        <f>Instruction!J33</f>
        <v>0</v>
      </c>
      <c r="E22" s="163">
        <f t="shared" si="0"/>
        <v>0</v>
      </c>
    </row>
    <row r="23" spans="1:6" s="152" customFormat="1" ht="15" customHeight="1" x14ac:dyDescent="0.25">
      <c r="A23" s="164" t="s">
        <v>193</v>
      </c>
      <c r="B23" s="165">
        <f>B22+B21+B20</f>
        <v>157247</v>
      </c>
      <c r="C23" s="165">
        <f>C22+C21+C20</f>
        <v>0</v>
      </c>
      <c r="D23" s="165">
        <f>D22+D21+D20</f>
        <v>0</v>
      </c>
      <c r="E23" s="166">
        <f>D23-C23</f>
        <v>0</v>
      </c>
    </row>
    <row r="24" spans="1:6" s="152" customFormat="1" ht="15" customHeight="1" x14ac:dyDescent="0.25">
      <c r="A24" s="164" t="s">
        <v>291</v>
      </c>
      <c r="B24" s="165">
        <f>Instruction!F42</f>
        <v>0</v>
      </c>
      <c r="C24" s="165">
        <f>Instruction!H42</f>
        <v>0</v>
      </c>
      <c r="D24" s="165">
        <f>Instruction!J42</f>
        <v>0</v>
      </c>
      <c r="E24" s="166">
        <f>D24-C24</f>
        <v>0</v>
      </c>
    </row>
    <row r="25" spans="1:6" s="152" customFormat="1" ht="15" customHeight="1" x14ac:dyDescent="0.25">
      <c r="A25" s="164" t="s">
        <v>267</v>
      </c>
      <c r="B25" s="165">
        <f>B23+B19+B14+B10+B24</f>
        <v>29380554</v>
      </c>
      <c r="C25" s="165">
        <f>C23+C19+C14+C10+C24</f>
        <v>31575876</v>
      </c>
      <c r="D25" s="165">
        <f>D23+D19+D14+D10+D24</f>
        <v>34016261</v>
      </c>
      <c r="E25" s="166">
        <f>D25-C25</f>
        <v>2440385</v>
      </c>
    </row>
    <row r="26" spans="1:6" ht="15" customHeight="1" x14ac:dyDescent="0.2">
      <c r="A26" s="167" t="s">
        <v>117</v>
      </c>
      <c r="B26" s="168"/>
      <c r="C26" s="168"/>
      <c r="D26" s="168"/>
      <c r="E26" s="169"/>
      <c r="F26" s="97" t="s">
        <v>117</v>
      </c>
    </row>
    <row r="27" spans="1:6" ht="15" customHeight="1" x14ac:dyDescent="0.25">
      <c r="A27" s="164" t="s">
        <v>268</v>
      </c>
      <c r="B27" s="159" t="str">
        <f>B5</f>
        <v>Actual</v>
      </c>
      <c r="C27" s="159" t="s">
        <v>136</v>
      </c>
      <c r="D27" s="159" t="s">
        <v>136</v>
      </c>
      <c r="E27" s="160" t="str">
        <f>E5</f>
        <v>2024-25 +/-</v>
      </c>
    </row>
    <row r="28" spans="1:6" ht="15" customHeight="1" x14ac:dyDescent="0.25">
      <c r="A28" s="170" t="s">
        <v>117</v>
      </c>
      <c r="B28" s="159" t="str">
        <f>B6</f>
        <v>2023-24</v>
      </c>
      <c r="C28" s="159" t="str">
        <f>C6</f>
        <v>2023-24</v>
      </c>
      <c r="D28" s="159" t="str">
        <f>D6</f>
        <v>2024-25</v>
      </c>
      <c r="E28" s="160" t="str">
        <f>E6</f>
        <v>2023-24</v>
      </c>
    </row>
    <row r="29" spans="1:6" ht="15" customHeight="1" x14ac:dyDescent="0.2">
      <c r="A29" s="162" t="s">
        <v>177</v>
      </c>
      <c r="B29" s="145">
        <f>Research!F7</f>
        <v>124001</v>
      </c>
      <c r="C29" s="145">
        <f>Research!H7</f>
        <v>124837</v>
      </c>
      <c r="D29" s="145">
        <f>Research!J7</f>
        <v>65504</v>
      </c>
      <c r="E29" s="163">
        <f t="shared" ref="E29:E47" si="1">D29-C29</f>
        <v>-59333</v>
      </c>
    </row>
    <row r="30" spans="1:6" ht="15" customHeight="1" x14ac:dyDescent="0.2">
      <c r="A30" s="162" t="s">
        <v>178</v>
      </c>
      <c r="B30" s="145">
        <f>Research!F8</f>
        <v>1312</v>
      </c>
      <c r="C30" s="145">
        <f>Research!H8</f>
        <v>0</v>
      </c>
      <c r="D30" s="145">
        <f>Research!J8</f>
        <v>0</v>
      </c>
      <c r="E30" s="163">
        <f t="shared" si="1"/>
        <v>0</v>
      </c>
    </row>
    <row r="31" spans="1:6" ht="15" customHeight="1" x14ac:dyDescent="0.2">
      <c r="A31" s="162" t="s">
        <v>179</v>
      </c>
      <c r="B31" s="145">
        <f>Research!F9</f>
        <v>35643</v>
      </c>
      <c r="C31" s="145">
        <f>Research!H9</f>
        <v>50082</v>
      </c>
      <c r="D31" s="145">
        <f>Research!J9</f>
        <v>22835</v>
      </c>
      <c r="E31" s="163">
        <f t="shared" si="1"/>
        <v>-27247</v>
      </c>
    </row>
    <row r="32" spans="1:6" s="152" customFormat="1" ht="15" customHeight="1" x14ac:dyDescent="0.25">
      <c r="A32" s="164" t="s">
        <v>180</v>
      </c>
      <c r="B32" s="165">
        <f>B31+B30+B29</f>
        <v>160956</v>
      </c>
      <c r="C32" s="165">
        <f>C31+C30+C29</f>
        <v>174919</v>
      </c>
      <c r="D32" s="165">
        <f>D31+D30+D29</f>
        <v>88339</v>
      </c>
      <c r="E32" s="166">
        <f t="shared" si="1"/>
        <v>-86580</v>
      </c>
    </row>
    <row r="33" spans="1:5" ht="15" customHeight="1" x14ac:dyDescent="0.2">
      <c r="A33" s="162" t="s">
        <v>258</v>
      </c>
      <c r="B33" s="145">
        <f>Research!F12</f>
        <v>3916</v>
      </c>
      <c r="C33" s="145">
        <f>Research!H12</f>
        <v>705</v>
      </c>
      <c r="D33" s="145">
        <f>Research!J12</f>
        <v>2900</v>
      </c>
      <c r="E33" s="163">
        <f t="shared" si="1"/>
        <v>2195</v>
      </c>
    </row>
    <row r="34" spans="1:5" ht="15" customHeight="1" x14ac:dyDescent="0.2">
      <c r="A34" s="162" t="s">
        <v>259</v>
      </c>
      <c r="B34" s="145">
        <f>Research!F14</f>
        <v>1296</v>
      </c>
      <c r="C34" s="145">
        <f>Research!H14</f>
        <v>829</v>
      </c>
      <c r="D34" s="145">
        <f>Research!J14</f>
        <v>829</v>
      </c>
      <c r="E34" s="163">
        <f t="shared" si="1"/>
        <v>0</v>
      </c>
    </row>
    <row r="35" spans="1:5" ht="15" customHeight="1" x14ac:dyDescent="0.2">
      <c r="A35" s="162" t="s">
        <v>260</v>
      </c>
      <c r="B35" s="145">
        <f>Research!F16</f>
        <v>7520</v>
      </c>
      <c r="C35" s="145">
        <f>Research!H16</f>
        <v>365</v>
      </c>
      <c r="D35" s="145">
        <f>Research!J16</f>
        <v>365</v>
      </c>
      <c r="E35" s="163">
        <f t="shared" si="1"/>
        <v>0</v>
      </c>
    </row>
    <row r="36" spans="1:5" s="152" customFormat="1" ht="15" customHeight="1" x14ac:dyDescent="0.25">
      <c r="A36" s="164" t="s">
        <v>184</v>
      </c>
      <c r="B36" s="165">
        <f>B35+B34+B33</f>
        <v>12732</v>
      </c>
      <c r="C36" s="165">
        <f>C35+C34+C33</f>
        <v>1899</v>
      </c>
      <c r="D36" s="165">
        <f>D35+D34+D33</f>
        <v>4094</v>
      </c>
      <c r="E36" s="166">
        <f t="shared" si="1"/>
        <v>2195</v>
      </c>
    </row>
    <row r="37" spans="1:5" ht="15" customHeight="1" x14ac:dyDescent="0.2">
      <c r="A37" s="162" t="s">
        <v>261</v>
      </c>
      <c r="B37" s="145">
        <f>Research!F27</f>
        <v>0</v>
      </c>
      <c r="C37" s="145">
        <f>Research!H27</f>
        <v>0</v>
      </c>
      <c r="D37" s="145">
        <f>Research!J27</f>
        <v>0</v>
      </c>
      <c r="E37" s="163">
        <f t="shared" si="1"/>
        <v>0</v>
      </c>
    </row>
    <row r="38" spans="1:5" ht="15" customHeight="1" x14ac:dyDescent="0.2">
      <c r="A38" s="162" t="s">
        <v>262</v>
      </c>
      <c r="B38" s="145">
        <f>Research!F29</f>
        <v>215708</v>
      </c>
      <c r="C38" s="145">
        <f>Research!H29</f>
        <v>261453</v>
      </c>
      <c r="D38" s="145">
        <f>Research!J29</f>
        <v>241708</v>
      </c>
      <c r="E38" s="163">
        <f t="shared" si="1"/>
        <v>-19745</v>
      </c>
    </row>
    <row r="39" spans="1:5" ht="15" customHeight="1" x14ac:dyDescent="0.2">
      <c r="A39" s="162" t="s">
        <v>263</v>
      </c>
      <c r="B39" s="145">
        <f>Research!F37</f>
        <v>0</v>
      </c>
      <c r="C39" s="145">
        <f>Research!H37</f>
        <v>0</v>
      </c>
      <c r="D39" s="145">
        <f>Research!J37</f>
        <v>0</v>
      </c>
      <c r="E39" s="163">
        <f t="shared" si="1"/>
        <v>0</v>
      </c>
    </row>
    <row r="40" spans="1:5" ht="15" customHeight="1" x14ac:dyDescent="0.2">
      <c r="A40" s="162" t="s">
        <v>547</v>
      </c>
      <c r="B40" s="145">
        <f>Research!F39</f>
        <v>0</v>
      </c>
      <c r="C40" s="145">
        <f>Research!H39</f>
        <v>0</v>
      </c>
      <c r="D40" s="145">
        <f>Research!J39</f>
        <v>0</v>
      </c>
      <c r="E40" s="163">
        <f t="shared" si="1"/>
        <v>0</v>
      </c>
    </row>
    <row r="41" spans="1:5" s="152" customFormat="1" ht="15" customHeight="1" x14ac:dyDescent="0.25">
      <c r="A41" s="164" t="s">
        <v>189</v>
      </c>
      <c r="B41" s="165">
        <f>B40+B39+B38+B37</f>
        <v>215708</v>
      </c>
      <c r="C41" s="165">
        <f>C40+C39+C38+C37</f>
        <v>261453</v>
      </c>
      <c r="D41" s="165">
        <f>D40+D39+D38+D37</f>
        <v>241708</v>
      </c>
      <c r="E41" s="166">
        <f t="shared" si="1"/>
        <v>-19745</v>
      </c>
    </row>
    <row r="42" spans="1:5" ht="15" customHeight="1" x14ac:dyDescent="0.2">
      <c r="A42" s="162" t="s">
        <v>264</v>
      </c>
      <c r="B42" s="145">
        <f>Research!F32+Research!F34</f>
        <v>7642</v>
      </c>
      <c r="C42" s="145">
        <f>Research!H32+Research!H34</f>
        <v>0</v>
      </c>
      <c r="D42" s="145">
        <f>Research!J32+Research!J34</f>
        <v>0</v>
      </c>
      <c r="E42" s="163">
        <f t="shared" si="1"/>
        <v>0</v>
      </c>
    </row>
    <row r="43" spans="1:5" ht="15" customHeight="1" x14ac:dyDescent="0.2">
      <c r="A43" s="162" t="s">
        <v>265</v>
      </c>
      <c r="B43" s="145">
        <f>Research!F31</f>
        <v>0</v>
      </c>
      <c r="C43" s="145">
        <f>Research!H31</f>
        <v>0</v>
      </c>
      <c r="D43" s="145">
        <f>Research!J31</f>
        <v>0</v>
      </c>
      <c r="E43" s="163">
        <f t="shared" si="1"/>
        <v>0</v>
      </c>
    </row>
    <row r="44" spans="1:5" ht="15" customHeight="1" x14ac:dyDescent="0.2">
      <c r="A44" s="162" t="s">
        <v>266</v>
      </c>
      <c r="B44" s="145">
        <f>Research!F33</f>
        <v>0</v>
      </c>
      <c r="C44" s="145">
        <f>Research!H33</f>
        <v>0</v>
      </c>
      <c r="D44" s="145">
        <f>Research!J33</f>
        <v>0</v>
      </c>
      <c r="E44" s="163">
        <f t="shared" si="1"/>
        <v>0</v>
      </c>
    </row>
    <row r="45" spans="1:5" s="152" customFormat="1" ht="15" customHeight="1" x14ac:dyDescent="0.25">
      <c r="A45" s="164" t="s">
        <v>193</v>
      </c>
      <c r="B45" s="165">
        <f>B44+B43+B42</f>
        <v>7642</v>
      </c>
      <c r="C45" s="165">
        <f>C44+C43+C42</f>
        <v>0</v>
      </c>
      <c r="D45" s="165">
        <f>D44+D43+D42</f>
        <v>0</v>
      </c>
      <c r="E45" s="166">
        <f t="shared" si="1"/>
        <v>0</v>
      </c>
    </row>
    <row r="46" spans="1:5" s="152" customFormat="1" ht="15" customHeight="1" x14ac:dyDescent="0.25">
      <c r="A46" s="164" t="s">
        <v>291</v>
      </c>
      <c r="B46" s="165">
        <f>Research!F42</f>
        <v>0</v>
      </c>
      <c r="C46" s="165">
        <f>Research!H42</f>
        <v>0</v>
      </c>
      <c r="D46" s="165">
        <f>Research!I42</f>
        <v>0</v>
      </c>
      <c r="E46" s="166">
        <f>D46-C46</f>
        <v>0</v>
      </c>
    </row>
    <row r="47" spans="1:5" s="152" customFormat="1" ht="15" customHeight="1" x14ac:dyDescent="0.25">
      <c r="A47" s="164" t="s">
        <v>267</v>
      </c>
      <c r="B47" s="165">
        <f>B45+B41+B36+B32+B46</f>
        <v>397038</v>
      </c>
      <c r="C47" s="165">
        <f>C45+C41+C36+C32+C46</f>
        <v>438271</v>
      </c>
      <c r="D47" s="165">
        <f>D45+D41+D36+D32+D46</f>
        <v>334141</v>
      </c>
      <c r="E47" s="166">
        <f t="shared" si="1"/>
        <v>-104130</v>
      </c>
    </row>
    <row r="48" spans="1:5" ht="15" customHeight="1" x14ac:dyDescent="0.2">
      <c r="A48" s="167" t="s">
        <v>117</v>
      </c>
      <c r="B48" s="168"/>
      <c r="C48" s="168"/>
      <c r="D48" s="168"/>
      <c r="E48" s="169"/>
    </row>
    <row r="49" spans="1:5" ht="15" customHeight="1" x14ac:dyDescent="0.25">
      <c r="A49" s="164" t="s">
        <v>269</v>
      </c>
      <c r="B49" s="159" t="s">
        <v>135</v>
      </c>
      <c r="C49" s="159" t="s">
        <v>136</v>
      </c>
      <c r="D49" s="159" t="s">
        <v>136</v>
      </c>
      <c r="E49" s="160" t="str">
        <f>E27</f>
        <v>2024-25 +/-</v>
      </c>
    </row>
    <row r="50" spans="1:5" ht="15" customHeight="1" x14ac:dyDescent="0.25">
      <c r="A50" s="170" t="s">
        <v>117</v>
      </c>
      <c r="B50" s="159" t="str">
        <f>B28</f>
        <v>2023-24</v>
      </c>
      <c r="C50" s="159" t="str">
        <f>C28</f>
        <v>2023-24</v>
      </c>
      <c r="D50" s="159" t="str">
        <f>D28</f>
        <v>2024-25</v>
      </c>
      <c r="E50" s="160" t="str">
        <f>E28</f>
        <v>2023-24</v>
      </c>
    </row>
    <row r="51" spans="1:5" ht="15" customHeight="1" x14ac:dyDescent="0.2">
      <c r="A51" s="162" t="s">
        <v>177</v>
      </c>
      <c r="B51" s="145">
        <f>'Public Service'!F7</f>
        <v>63762</v>
      </c>
      <c r="C51" s="145">
        <f>'Public Service'!H7</f>
        <v>194979</v>
      </c>
      <c r="D51" s="145">
        <f>'Public Service'!J7</f>
        <v>128600</v>
      </c>
      <c r="E51" s="163">
        <f t="shared" ref="E51:E69" si="2">D51-C51</f>
        <v>-66379</v>
      </c>
    </row>
    <row r="52" spans="1:5" ht="15" customHeight="1" x14ac:dyDescent="0.2">
      <c r="A52" s="162" t="s">
        <v>178</v>
      </c>
      <c r="B52" s="145">
        <f>'Public Service'!F8</f>
        <v>0</v>
      </c>
      <c r="C52" s="145">
        <f>'Public Service'!H8</f>
        <v>0</v>
      </c>
      <c r="D52" s="145">
        <f>'Public Service'!J8</f>
        <v>0</v>
      </c>
      <c r="E52" s="163">
        <f t="shared" si="2"/>
        <v>0</v>
      </c>
    </row>
    <row r="53" spans="1:5" ht="15" customHeight="1" x14ac:dyDescent="0.2">
      <c r="A53" s="162" t="s">
        <v>179</v>
      </c>
      <c r="B53" s="145">
        <f>'Public Service'!F9</f>
        <v>31290</v>
      </c>
      <c r="C53" s="145">
        <f>'Public Service'!H9</f>
        <v>81846</v>
      </c>
      <c r="D53" s="145">
        <f>'Public Service'!J9</f>
        <v>43157</v>
      </c>
      <c r="E53" s="163">
        <f t="shared" si="2"/>
        <v>-38689</v>
      </c>
    </row>
    <row r="54" spans="1:5" s="152" customFormat="1" ht="15" customHeight="1" x14ac:dyDescent="0.25">
      <c r="A54" s="164" t="s">
        <v>180</v>
      </c>
      <c r="B54" s="165">
        <f>B53+B52+B51</f>
        <v>95052</v>
      </c>
      <c r="C54" s="165">
        <f>C53+C52+C51</f>
        <v>276825</v>
      </c>
      <c r="D54" s="165">
        <f>D53+D52+D51</f>
        <v>171757</v>
      </c>
      <c r="E54" s="166">
        <f t="shared" si="2"/>
        <v>-105068</v>
      </c>
    </row>
    <row r="55" spans="1:5" ht="15" customHeight="1" x14ac:dyDescent="0.2">
      <c r="A55" s="162" t="s">
        <v>258</v>
      </c>
      <c r="B55" s="145">
        <f>'Public Service'!F12</f>
        <v>2310</v>
      </c>
      <c r="C55" s="145">
        <f>'Public Service'!H12</f>
        <v>97</v>
      </c>
      <c r="D55" s="145">
        <f>'Public Service'!J12</f>
        <v>3000</v>
      </c>
      <c r="E55" s="163">
        <f t="shared" si="2"/>
        <v>2903</v>
      </c>
    </row>
    <row r="56" spans="1:5" ht="15" customHeight="1" x14ac:dyDescent="0.2">
      <c r="A56" s="162" t="s">
        <v>259</v>
      </c>
      <c r="B56" s="145">
        <f>'Public Service'!F14</f>
        <v>11</v>
      </c>
      <c r="C56" s="145">
        <f>'Public Service'!H14</f>
        <v>200</v>
      </c>
      <c r="D56" s="145">
        <f>'Public Service'!J14</f>
        <v>200</v>
      </c>
      <c r="E56" s="163">
        <f t="shared" si="2"/>
        <v>0</v>
      </c>
    </row>
    <row r="57" spans="1:5" ht="15" customHeight="1" x14ac:dyDescent="0.2">
      <c r="A57" s="162" t="s">
        <v>260</v>
      </c>
      <c r="B57" s="145">
        <f>'Public Service'!F16</f>
        <v>0</v>
      </c>
      <c r="C57" s="145">
        <f>'Public Service'!H16</f>
        <v>225</v>
      </c>
      <c r="D57" s="145">
        <f>'Public Service'!J16</f>
        <v>225</v>
      </c>
      <c r="E57" s="163">
        <f t="shared" si="2"/>
        <v>0</v>
      </c>
    </row>
    <row r="58" spans="1:5" s="152" customFormat="1" ht="15" customHeight="1" x14ac:dyDescent="0.25">
      <c r="A58" s="164" t="s">
        <v>184</v>
      </c>
      <c r="B58" s="165">
        <f>B57+B56+B55</f>
        <v>2321</v>
      </c>
      <c r="C58" s="165">
        <f>C57+C56+C55</f>
        <v>522</v>
      </c>
      <c r="D58" s="165">
        <f>D57+D56+D55</f>
        <v>3425</v>
      </c>
      <c r="E58" s="166">
        <f t="shared" si="2"/>
        <v>2903</v>
      </c>
    </row>
    <row r="59" spans="1:5" ht="15" customHeight="1" x14ac:dyDescent="0.2">
      <c r="A59" s="162" t="s">
        <v>261</v>
      </c>
      <c r="B59" s="145">
        <f>'Public Service'!F27</f>
        <v>0</v>
      </c>
      <c r="C59" s="145">
        <f>'Public Service'!H27</f>
        <v>0</v>
      </c>
      <c r="D59" s="145">
        <f>'Public Service'!J27</f>
        <v>0</v>
      </c>
      <c r="E59" s="163">
        <f t="shared" si="2"/>
        <v>0</v>
      </c>
    </row>
    <row r="60" spans="1:5" ht="15" customHeight="1" x14ac:dyDescent="0.2">
      <c r="A60" s="162" t="s">
        <v>262</v>
      </c>
      <c r="B60" s="145">
        <f>'Public Service'!F29</f>
        <v>0</v>
      </c>
      <c r="C60" s="145">
        <f>'Public Service'!H29</f>
        <v>0</v>
      </c>
      <c r="D60" s="145">
        <f>'Public Service'!J29</f>
        <v>75000</v>
      </c>
      <c r="E60" s="163">
        <f t="shared" si="2"/>
        <v>75000</v>
      </c>
    </row>
    <row r="61" spans="1:5" ht="15" customHeight="1" x14ac:dyDescent="0.2">
      <c r="A61" s="162" t="s">
        <v>263</v>
      </c>
      <c r="B61" s="145">
        <f>'Public Service'!F37</f>
        <v>0</v>
      </c>
      <c r="C61" s="145">
        <f>'Public Service'!H37</f>
        <v>0</v>
      </c>
      <c r="D61" s="145">
        <f>'Public Service'!J37</f>
        <v>0</v>
      </c>
      <c r="E61" s="163">
        <f t="shared" si="2"/>
        <v>0</v>
      </c>
    </row>
    <row r="62" spans="1:5" ht="15" customHeight="1" x14ac:dyDescent="0.2">
      <c r="A62" s="162" t="s">
        <v>547</v>
      </c>
      <c r="B62" s="145">
        <f>'Public Service'!F39</f>
        <v>0</v>
      </c>
      <c r="C62" s="145">
        <f>'Public Service'!H39</f>
        <v>0</v>
      </c>
      <c r="D62" s="145">
        <f>'Public Service'!J39</f>
        <v>0</v>
      </c>
      <c r="E62" s="163">
        <f t="shared" si="2"/>
        <v>0</v>
      </c>
    </row>
    <row r="63" spans="1:5" s="152" customFormat="1" ht="15" customHeight="1" x14ac:dyDescent="0.25">
      <c r="A63" s="164" t="s">
        <v>189</v>
      </c>
      <c r="B63" s="165">
        <f>B62+B61+B60+B59</f>
        <v>0</v>
      </c>
      <c r="C63" s="165">
        <f>C62+C61+C60+C59</f>
        <v>0</v>
      </c>
      <c r="D63" s="165">
        <f>D62+D61+D60+D59</f>
        <v>75000</v>
      </c>
      <c r="E63" s="166">
        <f t="shared" si="2"/>
        <v>75000</v>
      </c>
    </row>
    <row r="64" spans="1:5" ht="15" customHeight="1" x14ac:dyDescent="0.2">
      <c r="A64" s="162" t="s">
        <v>264</v>
      </c>
      <c r="B64" s="145">
        <f>'Public Service'!F32+'Public Service'!F34</f>
        <v>0</v>
      </c>
      <c r="C64" s="145">
        <f>'Public Service'!H32+'Public Service'!H34</f>
        <v>0</v>
      </c>
      <c r="D64" s="145">
        <f>'Public Service'!J32+'Public Service'!J34</f>
        <v>0</v>
      </c>
      <c r="E64" s="163">
        <f t="shared" si="2"/>
        <v>0</v>
      </c>
    </row>
    <row r="65" spans="1:7" ht="15" customHeight="1" x14ac:dyDescent="0.2">
      <c r="A65" s="162" t="s">
        <v>265</v>
      </c>
      <c r="B65" s="145">
        <f>'Public Service'!F31</f>
        <v>0</v>
      </c>
      <c r="C65" s="145">
        <f>'Public Service'!H31</f>
        <v>0</v>
      </c>
      <c r="D65" s="145">
        <f>'Public Service'!J31</f>
        <v>0</v>
      </c>
      <c r="E65" s="163">
        <f t="shared" si="2"/>
        <v>0</v>
      </c>
    </row>
    <row r="66" spans="1:7" ht="15" customHeight="1" x14ac:dyDescent="0.2">
      <c r="A66" s="162" t="s">
        <v>266</v>
      </c>
      <c r="B66" s="145">
        <f>'Public Service'!F33</f>
        <v>0</v>
      </c>
      <c r="C66" s="145">
        <f>'Public Service'!H33</f>
        <v>0</v>
      </c>
      <c r="D66" s="145">
        <f>'Public Service'!J33</f>
        <v>0</v>
      </c>
      <c r="E66" s="163">
        <f t="shared" si="2"/>
        <v>0</v>
      </c>
    </row>
    <row r="67" spans="1:7" s="152" customFormat="1" ht="15" customHeight="1" x14ac:dyDescent="0.25">
      <c r="A67" s="164" t="s">
        <v>193</v>
      </c>
      <c r="B67" s="165">
        <f>B66+B65+B64</f>
        <v>0</v>
      </c>
      <c r="C67" s="165">
        <f>C66+C65+C64</f>
        <v>0</v>
      </c>
      <c r="D67" s="165">
        <f>D66+D65+D64</f>
        <v>0</v>
      </c>
      <c r="E67" s="166">
        <f t="shared" si="2"/>
        <v>0</v>
      </c>
    </row>
    <row r="68" spans="1:7" s="152" customFormat="1" ht="15" customHeight="1" x14ac:dyDescent="0.25">
      <c r="A68" s="164" t="s">
        <v>291</v>
      </c>
      <c r="B68" s="165">
        <f>'Public Service'!F42</f>
        <v>0</v>
      </c>
      <c r="C68" s="165">
        <f>'Public Service'!H42</f>
        <v>0</v>
      </c>
      <c r="D68" s="165">
        <f>'Public Service'!J42</f>
        <v>0</v>
      </c>
      <c r="E68" s="166">
        <f>D68-C68</f>
        <v>0</v>
      </c>
    </row>
    <row r="69" spans="1:7" s="152" customFormat="1" ht="15" customHeight="1" x14ac:dyDescent="0.25">
      <c r="A69" s="171" t="s">
        <v>267</v>
      </c>
      <c r="B69" s="172">
        <f>B67+B63+B58+B54+B68</f>
        <v>97373</v>
      </c>
      <c r="C69" s="172">
        <f>C67+C63+C58+C54+C68</f>
        <v>277347</v>
      </c>
      <c r="D69" s="172">
        <f>D67+D63+D58+D54+D68</f>
        <v>250182</v>
      </c>
      <c r="E69" s="173">
        <f t="shared" si="2"/>
        <v>-27165</v>
      </c>
    </row>
    <row r="70" spans="1:7" ht="15" customHeight="1" x14ac:dyDescent="0.25">
      <c r="A70" s="95" t="s">
        <v>131</v>
      </c>
    </row>
    <row r="71" spans="1:7" ht="15" customHeight="1" x14ac:dyDescent="0.25">
      <c r="A71" s="95" t="s">
        <v>270</v>
      </c>
      <c r="C71" s="153" t="s">
        <v>79</v>
      </c>
      <c r="D71" s="154" t="str">
        <f>Revenue!B2</f>
        <v>Nicholls State University</v>
      </c>
      <c r="E71" s="154"/>
      <c r="F71" s="98"/>
      <c r="G71" s="98"/>
    </row>
    <row r="72" spans="1:7" ht="15" customHeight="1" thickBot="1" x14ac:dyDescent="0.3">
      <c r="A72" s="105" t="s">
        <v>256</v>
      </c>
      <c r="B72" s="155"/>
      <c r="C72" s="155"/>
      <c r="D72" s="155"/>
      <c r="E72" s="155"/>
      <c r="F72" s="106"/>
      <c r="G72" s="106"/>
    </row>
    <row r="73" spans="1:7" ht="15" customHeight="1" thickTop="1" x14ac:dyDescent="0.2">
      <c r="A73" s="167" t="s">
        <v>117</v>
      </c>
      <c r="B73" s="168"/>
      <c r="C73" s="168"/>
      <c r="D73" s="168"/>
      <c r="E73" s="169"/>
    </row>
    <row r="74" spans="1:7" ht="15" customHeight="1" x14ac:dyDescent="0.25">
      <c r="A74" s="164" t="s">
        <v>271</v>
      </c>
      <c r="B74" s="159" t="s">
        <v>135</v>
      </c>
      <c r="C74" s="159" t="s">
        <v>136</v>
      </c>
      <c r="D74" s="159" t="s">
        <v>136</v>
      </c>
      <c r="E74" s="160" t="str">
        <f>E49</f>
        <v>2024-25 +/-</v>
      </c>
    </row>
    <row r="75" spans="1:7" ht="15" customHeight="1" x14ac:dyDescent="0.25">
      <c r="A75" s="171" t="s">
        <v>272</v>
      </c>
      <c r="B75" s="159" t="str">
        <f>B50</f>
        <v>2023-24</v>
      </c>
      <c r="C75" s="159" t="str">
        <f>C50</f>
        <v>2023-24</v>
      </c>
      <c r="D75" s="159" t="str">
        <f>D50</f>
        <v>2024-25</v>
      </c>
      <c r="E75" s="160" t="str">
        <f>E50</f>
        <v>2023-24</v>
      </c>
    </row>
    <row r="76" spans="1:7" ht="15" customHeight="1" x14ac:dyDescent="0.2">
      <c r="A76" s="162" t="s">
        <v>177</v>
      </c>
      <c r="B76" s="145">
        <f>'Academic Supp'!F7</f>
        <v>3234825</v>
      </c>
      <c r="C76" s="145">
        <f>'Academic Supp'!H7</f>
        <v>3367254</v>
      </c>
      <c r="D76" s="145">
        <f>'Academic Supp'!J7</f>
        <v>3342170</v>
      </c>
      <c r="E76" s="163">
        <f t="shared" ref="E76:E94" si="3">D76-C76</f>
        <v>-25084</v>
      </c>
    </row>
    <row r="77" spans="1:7" ht="15" customHeight="1" x14ac:dyDescent="0.2">
      <c r="A77" s="162" t="s">
        <v>178</v>
      </c>
      <c r="B77" s="145">
        <f>'Academic Supp'!F8</f>
        <v>42021</v>
      </c>
      <c r="C77" s="145">
        <f>'Academic Supp'!H8</f>
        <v>58048</v>
      </c>
      <c r="D77" s="145">
        <f>'Academic Supp'!J8</f>
        <v>44053</v>
      </c>
      <c r="E77" s="163">
        <f t="shared" si="3"/>
        <v>-13995</v>
      </c>
    </row>
    <row r="78" spans="1:7" ht="15" customHeight="1" x14ac:dyDescent="0.2">
      <c r="A78" s="162" t="s">
        <v>179</v>
      </c>
      <c r="B78" s="145">
        <f>'Academic Supp'!F9</f>
        <v>1655291</v>
      </c>
      <c r="C78" s="145">
        <f>'Academic Supp'!H9</f>
        <v>1704993</v>
      </c>
      <c r="D78" s="145">
        <f>'Academic Supp'!J9</f>
        <v>1589089</v>
      </c>
      <c r="E78" s="163">
        <f t="shared" si="3"/>
        <v>-115904</v>
      </c>
    </row>
    <row r="79" spans="1:7" s="152" customFormat="1" ht="15" customHeight="1" x14ac:dyDescent="0.25">
      <c r="A79" s="164" t="s">
        <v>180</v>
      </c>
      <c r="B79" s="165">
        <f>B78+B77+B76</f>
        <v>4932137</v>
      </c>
      <c r="C79" s="165">
        <f>C78+C77+C76</f>
        <v>5130295</v>
      </c>
      <c r="D79" s="165">
        <f>D78+D77+D76</f>
        <v>4975312</v>
      </c>
      <c r="E79" s="166">
        <f t="shared" si="3"/>
        <v>-154983</v>
      </c>
    </row>
    <row r="80" spans="1:7" ht="15" customHeight="1" x14ac:dyDescent="0.2">
      <c r="A80" s="162" t="s">
        <v>258</v>
      </c>
      <c r="B80" s="145">
        <f>'Academic Supp'!F12</f>
        <v>10807</v>
      </c>
      <c r="C80" s="145">
        <f>'Academic Supp'!H12</f>
        <v>10374</v>
      </c>
      <c r="D80" s="145">
        <f>'Academic Supp'!J12</f>
        <v>54106</v>
      </c>
      <c r="E80" s="163">
        <f t="shared" si="3"/>
        <v>43732</v>
      </c>
    </row>
    <row r="81" spans="1:5" ht="15" customHeight="1" x14ac:dyDescent="0.2">
      <c r="A81" s="162" t="s">
        <v>259</v>
      </c>
      <c r="B81" s="145">
        <f>'Academic Supp'!F14</f>
        <v>823799</v>
      </c>
      <c r="C81" s="145">
        <f>'Academic Supp'!H14</f>
        <v>806724</v>
      </c>
      <c r="D81" s="145">
        <f>'Academic Supp'!J14</f>
        <v>1009481</v>
      </c>
      <c r="E81" s="163">
        <f t="shared" si="3"/>
        <v>202757</v>
      </c>
    </row>
    <row r="82" spans="1:5" ht="15" customHeight="1" x14ac:dyDescent="0.2">
      <c r="A82" s="162" t="s">
        <v>260</v>
      </c>
      <c r="B82" s="145">
        <f>'Academic Supp'!F16</f>
        <v>18558</v>
      </c>
      <c r="C82" s="145">
        <f>'Academic Supp'!H16</f>
        <v>33618</v>
      </c>
      <c r="D82" s="145">
        <f>'Academic Supp'!J16</f>
        <v>33618</v>
      </c>
      <c r="E82" s="163">
        <f t="shared" si="3"/>
        <v>0</v>
      </c>
    </row>
    <row r="83" spans="1:5" s="152" customFormat="1" ht="15" customHeight="1" x14ac:dyDescent="0.25">
      <c r="A83" s="164" t="s">
        <v>184</v>
      </c>
      <c r="B83" s="165">
        <f>B82+B81+B80</f>
        <v>853164</v>
      </c>
      <c r="C83" s="165">
        <f>C82+C81+C80</f>
        <v>850716</v>
      </c>
      <c r="D83" s="165">
        <f>D82+D81+D80</f>
        <v>1097205</v>
      </c>
      <c r="E83" s="166">
        <f t="shared" si="3"/>
        <v>246489</v>
      </c>
    </row>
    <row r="84" spans="1:5" ht="15" customHeight="1" x14ac:dyDescent="0.2">
      <c r="A84" s="162" t="s">
        <v>261</v>
      </c>
      <c r="B84" s="145">
        <f>'Academic Supp'!F27</f>
        <v>2862</v>
      </c>
      <c r="C84" s="145">
        <f>'Academic Supp'!H27</f>
        <v>1585</v>
      </c>
      <c r="D84" s="145">
        <f>'Academic Supp'!J27</f>
        <v>1585</v>
      </c>
      <c r="E84" s="163">
        <f t="shared" si="3"/>
        <v>0</v>
      </c>
    </row>
    <row r="85" spans="1:5" ht="15" customHeight="1" x14ac:dyDescent="0.2">
      <c r="A85" s="162" t="s">
        <v>262</v>
      </c>
      <c r="B85" s="145">
        <f>'Academic Supp'!F29</f>
        <v>1633</v>
      </c>
      <c r="C85" s="145">
        <f>'Academic Supp'!H29</f>
        <v>482</v>
      </c>
      <c r="D85" s="145">
        <f>'Academic Supp'!J29</f>
        <v>601384</v>
      </c>
      <c r="E85" s="163">
        <f t="shared" si="3"/>
        <v>600902</v>
      </c>
    </row>
    <row r="86" spans="1:5" ht="15" customHeight="1" x14ac:dyDescent="0.2">
      <c r="A86" s="162" t="s">
        <v>263</v>
      </c>
      <c r="B86" s="145">
        <f>'Academic Supp'!F37</f>
        <v>0</v>
      </c>
      <c r="C86" s="145">
        <f>'Academic Supp'!H37</f>
        <v>0</v>
      </c>
      <c r="D86" s="145">
        <f>'Academic Supp'!J37</f>
        <v>0</v>
      </c>
      <c r="E86" s="163">
        <f t="shared" si="3"/>
        <v>0</v>
      </c>
    </row>
    <row r="87" spans="1:5" ht="15" customHeight="1" x14ac:dyDescent="0.2">
      <c r="A87" s="162" t="s">
        <v>547</v>
      </c>
      <c r="B87" s="145">
        <f>'Academic Supp'!F39</f>
        <v>0</v>
      </c>
      <c r="C87" s="145">
        <f>'Academic Supp'!H39</f>
        <v>0</v>
      </c>
      <c r="D87" s="145">
        <f>'Academic Supp'!J39</f>
        <v>0</v>
      </c>
      <c r="E87" s="163">
        <f t="shared" si="3"/>
        <v>0</v>
      </c>
    </row>
    <row r="88" spans="1:5" s="152" customFormat="1" ht="15" customHeight="1" x14ac:dyDescent="0.25">
      <c r="A88" s="164" t="s">
        <v>189</v>
      </c>
      <c r="B88" s="165">
        <f>B87+B86+B85+B84</f>
        <v>4495</v>
      </c>
      <c r="C88" s="165">
        <f>C87+C86+C85+C84</f>
        <v>2067</v>
      </c>
      <c r="D88" s="165">
        <f>D87+D86+D85+D84</f>
        <v>602969</v>
      </c>
      <c r="E88" s="166">
        <f t="shared" si="3"/>
        <v>600902</v>
      </c>
    </row>
    <row r="89" spans="1:5" ht="15" customHeight="1" x14ac:dyDescent="0.2">
      <c r="A89" s="162" t="s">
        <v>264</v>
      </c>
      <c r="B89" s="145">
        <f>'Academic Supp'!F32+'Academic Supp'!F34</f>
        <v>0</v>
      </c>
      <c r="C89" s="145">
        <f>'Academic Supp'!H32+'Academic Supp'!H34</f>
        <v>0</v>
      </c>
      <c r="D89" s="145">
        <f>'Academic Supp'!J32+'Academic Supp'!J34</f>
        <v>0</v>
      </c>
      <c r="E89" s="163">
        <f t="shared" si="3"/>
        <v>0</v>
      </c>
    </row>
    <row r="90" spans="1:5" ht="15" customHeight="1" x14ac:dyDescent="0.2">
      <c r="A90" s="162" t="s">
        <v>265</v>
      </c>
      <c r="B90" s="145">
        <f>'Academic Supp'!F31</f>
        <v>338360</v>
      </c>
      <c r="C90" s="145">
        <f>'Academic Supp'!H31</f>
        <v>351621</v>
      </c>
      <c r="D90" s="145">
        <f>'Academic Supp'!J31</f>
        <v>351232</v>
      </c>
      <c r="E90" s="163">
        <f t="shared" si="3"/>
        <v>-389</v>
      </c>
    </row>
    <row r="91" spans="1:5" ht="15" customHeight="1" x14ac:dyDescent="0.2">
      <c r="A91" s="162" t="s">
        <v>266</v>
      </c>
      <c r="B91" s="145">
        <f>'Academic Supp'!F33</f>
        <v>0</v>
      </c>
      <c r="C91" s="145">
        <f>'Academic Supp'!H33</f>
        <v>0</v>
      </c>
      <c r="D91" s="145">
        <f>'Academic Supp'!J33</f>
        <v>0</v>
      </c>
      <c r="E91" s="163">
        <f t="shared" si="3"/>
        <v>0</v>
      </c>
    </row>
    <row r="92" spans="1:5" s="152" customFormat="1" ht="15" customHeight="1" x14ac:dyDescent="0.25">
      <c r="A92" s="164" t="s">
        <v>193</v>
      </c>
      <c r="B92" s="165">
        <f>B91+B90+B89</f>
        <v>338360</v>
      </c>
      <c r="C92" s="165">
        <f>C91+C90+C89</f>
        <v>351621</v>
      </c>
      <c r="D92" s="165">
        <f>D91+D90+D89</f>
        <v>351232</v>
      </c>
      <c r="E92" s="166">
        <f t="shared" si="3"/>
        <v>-389</v>
      </c>
    </row>
    <row r="93" spans="1:5" s="152" customFormat="1" ht="15" customHeight="1" x14ac:dyDescent="0.25">
      <c r="A93" s="164" t="s">
        <v>291</v>
      </c>
      <c r="B93" s="165">
        <f>'Academic Supp'!F42</f>
        <v>0</v>
      </c>
      <c r="C93" s="165">
        <f>'Academic Supp'!F42</f>
        <v>0</v>
      </c>
      <c r="D93" s="165">
        <f>'Academic Supp'!J42</f>
        <v>0</v>
      </c>
      <c r="E93" s="166">
        <f>D93-C93</f>
        <v>0</v>
      </c>
    </row>
    <row r="94" spans="1:5" s="152" customFormat="1" ht="15" customHeight="1" x14ac:dyDescent="0.25">
      <c r="A94" s="164" t="s">
        <v>267</v>
      </c>
      <c r="B94" s="165">
        <f>B92+B88+B83+B79+B93</f>
        <v>6128156</v>
      </c>
      <c r="C94" s="165">
        <f>C92+C88+C83+C79+C93</f>
        <v>6334699</v>
      </c>
      <c r="D94" s="165">
        <f>D92+D88+D83+D79+D93</f>
        <v>7026718</v>
      </c>
      <c r="E94" s="166">
        <f t="shared" si="3"/>
        <v>692019</v>
      </c>
    </row>
    <row r="95" spans="1:5" ht="15" customHeight="1" x14ac:dyDescent="0.2">
      <c r="A95" s="167" t="s">
        <v>117</v>
      </c>
      <c r="B95" s="168"/>
      <c r="C95" s="168"/>
      <c r="D95" s="168"/>
      <c r="E95" s="169"/>
    </row>
    <row r="96" spans="1:5" ht="15" customHeight="1" x14ac:dyDescent="0.25">
      <c r="A96" s="164" t="s">
        <v>273</v>
      </c>
      <c r="B96" s="159" t="s">
        <v>135</v>
      </c>
      <c r="C96" s="159" t="s">
        <v>136</v>
      </c>
      <c r="D96" s="159" t="s">
        <v>136</v>
      </c>
      <c r="E96" s="160" t="str">
        <f>E74</f>
        <v>2024-25 +/-</v>
      </c>
    </row>
    <row r="97" spans="1:5" ht="15" customHeight="1" x14ac:dyDescent="0.25">
      <c r="A97" s="171"/>
      <c r="B97" s="159" t="str">
        <f>B75</f>
        <v>2023-24</v>
      </c>
      <c r="C97" s="159" t="str">
        <f>C75</f>
        <v>2023-24</v>
      </c>
      <c r="D97" s="159" t="str">
        <f>D75</f>
        <v>2024-25</v>
      </c>
      <c r="E97" s="160" t="str">
        <f>E75</f>
        <v>2023-24</v>
      </c>
    </row>
    <row r="98" spans="1:5" ht="15" customHeight="1" x14ac:dyDescent="0.2">
      <c r="A98" s="162" t="s">
        <v>177</v>
      </c>
      <c r="B98" s="145">
        <f>'Student Services'!F7</f>
        <v>2041003</v>
      </c>
      <c r="C98" s="145">
        <f>'Student Services'!H7</f>
        <v>2150664</v>
      </c>
      <c r="D98" s="145">
        <f>'Student Services'!J7</f>
        <v>2112307</v>
      </c>
      <c r="E98" s="163">
        <f t="shared" ref="E98:E116" si="4">D98-C98</f>
        <v>-38357</v>
      </c>
    </row>
    <row r="99" spans="1:5" ht="15" customHeight="1" x14ac:dyDescent="0.2">
      <c r="A99" s="162" t="s">
        <v>178</v>
      </c>
      <c r="B99" s="145">
        <f>'Student Services'!F8</f>
        <v>77036</v>
      </c>
      <c r="C99" s="145">
        <f>'Student Services'!H8</f>
        <v>118231</v>
      </c>
      <c r="D99" s="145">
        <f>'Student Services'!J8</f>
        <v>118231</v>
      </c>
      <c r="E99" s="163">
        <f t="shared" si="4"/>
        <v>0</v>
      </c>
    </row>
    <row r="100" spans="1:5" ht="15" customHeight="1" x14ac:dyDescent="0.2">
      <c r="A100" s="162" t="s">
        <v>179</v>
      </c>
      <c r="B100" s="145">
        <f>'Student Services'!F9</f>
        <v>1086606</v>
      </c>
      <c r="C100" s="145">
        <f>'Student Services'!H9</f>
        <v>1150241</v>
      </c>
      <c r="D100" s="145">
        <f>'Student Services'!J9</f>
        <v>1079090</v>
      </c>
      <c r="E100" s="163">
        <f t="shared" si="4"/>
        <v>-71151</v>
      </c>
    </row>
    <row r="101" spans="1:5" s="152" customFormat="1" ht="15" customHeight="1" x14ac:dyDescent="0.25">
      <c r="A101" s="164" t="s">
        <v>180</v>
      </c>
      <c r="B101" s="165">
        <f>B100+B99+B98</f>
        <v>3204645</v>
      </c>
      <c r="C101" s="165">
        <f>C100+C99+C98</f>
        <v>3419136</v>
      </c>
      <c r="D101" s="165">
        <f>D100+D99+D98</f>
        <v>3309628</v>
      </c>
      <c r="E101" s="166">
        <f t="shared" si="4"/>
        <v>-109508</v>
      </c>
    </row>
    <row r="102" spans="1:5" ht="15" customHeight="1" x14ac:dyDescent="0.2">
      <c r="A102" s="162" t="s">
        <v>258</v>
      </c>
      <c r="B102" s="145">
        <f>'Student Services'!F12</f>
        <v>23139</v>
      </c>
      <c r="C102" s="145">
        <f>'Student Services'!H12</f>
        <v>36914</v>
      </c>
      <c r="D102" s="145">
        <f>'Student Services'!J12</f>
        <v>45838</v>
      </c>
      <c r="E102" s="163">
        <f t="shared" si="4"/>
        <v>8924</v>
      </c>
    </row>
    <row r="103" spans="1:5" ht="15" customHeight="1" x14ac:dyDescent="0.2">
      <c r="A103" s="162" t="s">
        <v>259</v>
      </c>
      <c r="B103" s="145">
        <f>'Student Services'!F14</f>
        <v>137818</v>
      </c>
      <c r="C103" s="145">
        <f>'Student Services'!H14</f>
        <v>210744</v>
      </c>
      <c r="D103" s="145">
        <f>'Student Services'!J14</f>
        <v>211784</v>
      </c>
      <c r="E103" s="163">
        <f t="shared" si="4"/>
        <v>1040</v>
      </c>
    </row>
    <row r="104" spans="1:5" ht="15" customHeight="1" x14ac:dyDescent="0.2">
      <c r="A104" s="162" t="s">
        <v>260</v>
      </c>
      <c r="B104" s="145">
        <f>'Student Services'!F16</f>
        <v>65962</v>
      </c>
      <c r="C104" s="145">
        <f>'Student Services'!H16</f>
        <v>71227</v>
      </c>
      <c r="D104" s="145">
        <f>'Student Services'!J16</f>
        <v>71227</v>
      </c>
      <c r="E104" s="163">
        <f t="shared" si="4"/>
        <v>0</v>
      </c>
    </row>
    <row r="105" spans="1:5" s="152" customFormat="1" ht="15" customHeight="1" x14ac:dyDescent="0.25">
      <c r="A105" s="164" t="s">
        <v>184</v>
      </c>
      <c r="B105" s="165">
        <f>B104+B103+B102</f>
        <v>226919</v>
      </c>
      <c r="C105" s="165">
        <f>C104+C103+C102</f>
        <v>318885</v>
      </c>
      <c r="D105" s="165">
        <f>D104+D103+D102</f>
        <v>328849</v>
      </c>
      <c r="E105" s="166">
        <f t="shared" si="4"/>
        <v>9964</v>
      </c>
    </row>
    <row r="106" spans="1:5" ht="15" customHeight="1" x14ac:dyDescent="0.2">
      <c r="A106" s="162" t="s">
        <v>261</v>
      </c>
      <c r="B106" s="145">
        <f>'Student Services'!F27</f>
        <v>71000</v>
      </c>
      <c r="C106" s="145">
        <f>'Student Services'!H27</f>
        <v>71000</v>
      </c>
      <c r="D106" s="145">
        <f>'Student Services'!J27</f>
        <v>71000</v>
      </c>
      <c r="E106" s="163">
        <f t="shared" si="4"/>
        <v>0</v>
      </c>
    </row>
    <row r="107" spans="1:5" ht="15" customHeight="1" x14ac:dyDescent="0.2">
      <c r="A107" s="162" t="s">
        <v>262</v>
      </c>
      <c r="B107" s="145">
        <f>'Student Services'!F29</f>
        <v>255824</v>
      </c>
      <c r="C107" s="145">
        <f>'Student Services'!H29</f>
        <v>251070</v>
      </c>
      <c r="D107" s="145">
        <f>'Student Services'!J29</f>
        <v>501070</v>
      </c>
      <c r="E107" s="163">
        <f t="shared" si="4"/>
        <v>250000</v>
      </c>
    </row>
    <row r="108" spans="1:5" ht="15" customHeight="1" x14ac:dyDescent="0.2">
      <c r="A108" s="162" t="s">
        <v>263</v>
      </c>
      <c r="B108" s="145">
        <f>'Student Services'!F37</f>
        <v>0</v>
      </c>
      <c r="C108" s="145">
        <f>'Student Services'!H37</f>
        <v>0</v>
      </c>
      <c r="D108" s="145">
        <f>'Student Services'!J37</f>
        <v>0</v>
      </c>
      <c r="E108" s="163">
        <f t="shared" si="4"/>
        <v>0</v>
      </c>
    </row>
    <row r="109" spans="1:5" ht="15" customHeight="1" x14ac:dyDescent="0.2">
      <c r="A109" s="162" t="s">
        <v>547</v>
      </c>
      <c r="B109" s="145">
        <f>'Student Services'!F39</f>
        <v>0</v>
      </c>
      <c r="C109" s="145">
        <f>'Student Services'!H39</f>
        <v>0</v>
      </c>
      <c r="D109" s="145">
        <f>'Student Services'!J39</f>
        <v>0</v>
      </c>
      <c r="E109" s="163">
        <f t="shared" si="4"/>
        <v>0</v>
      </c>
    </row>
    <row r="110" spans="1:5" s="152" customFormat="1" ht="15" customHeight="1" x14ac:dyDescent="0.25">
      <c r="A110" s="164" t="s">
        <v>189</v>
      </c>
      <c r="B110" s="165">
        <f>B109+B108+B107+B106</f>
        <v>326824</v>
      </c>
      <c r="C110" s="165">
        <f>C109+C108+C107+C106</f>
        <v>322070</v>
      </c>
      <c r="D110" s="165">
        <f>D109+D108+D107+D106</f>
        <v>572070</v>
      </c>
      <c r="E110" s="166">
        <f t="shared" si="4"/>
        <v>250000</v>
      </c>
    </row>
    <row r="111" spans="1:5" ht="15" customHeight="1" x14ac:dyDescent="0.2">
      <c r="A111" s="162" t="s">
        <v>264</v>
      </c>
      <c r="B111" s="145">
        <f>'Student Services'!F32+'Student Services'!F34</f>
        <v>0</v>
      </c>
      <c r="C111" s="145">
        <f>'Student Services'!H32+'Student Services'!H34</f>
        <v>0</v>
      </c>
      <c r="D111" s="145">
        <f>'Student Services'!J32+'Student Services'!J34</f>
        <v>0</v>
      </c>
      <c r="E111" s="163">
        <f t="shared" si="4"/>
        <v>0</v>
      </c>
    </row>
    <row r="112" spans="1:5" ht="15" customHeight="1" x14ac:dyDescent="0.2">
      <c r="A112" s="162" t="s">
        <v>265</v>
      </c>
      <c r="B112" s="145">
        <f>'Student Services'!F31</f>
        <v>0</v>
      </c>
      <c r="C112" s="145">
        <f>'Student Services'!H102</f>
        <v>0</v>
      </c>
      <c r="D112" s="145">
        <f>'Student Services'!J102</f>
        <v>0</v>
      </c>
      <c r="E112" s="163">
        <f t="shared" si="4"/>
        <v>0</v>
      </c>
    </row>
    <row r="113" spans="1:5" ht="15" customHeight="1" x14ac:dyDescent="0.2">
      <c r="A113" s="162" t="s">
        <v>266</v>
      </c>
      <c r="B113" s="145">
        <f>'Student Services'!F33</f>
        <v>0</v>
      </c>
      <c r="C113" s="145">
        <f>'Student Services'!H33</f>
        <v>0</v>
      </c>
      <c r="D113" s="145">
        <f>'Student Services'!J33</f>
        <v>0</v>
      </c>
      <c r="E113" s="163">
        <f t="shared" si="4"/>
        <v>0</v>
      </c>
    </row>
    <row r="114" spans="1:5" s="152" customFormat="1" ht="15" customHeight="1" x14ac:dyDescent="0.25">
      <c r="A114" s="164" t="s">
        <v>193</v>
      </c>
      <c r="B114" s="165">
        <f>B113+B112+B111</f>
        <v>0</v>
      </c>
      <c r="C114" s="165">
        <f>C113+C112+C111</f>
        <v>0</v>
      </c>
      <c r="D114" s="165">
        <f>D113+D112+D111</f>
        <v>0</v>
      </c>
      <c r="E114" s="166">
        <f t="shared" si="4"/>
        <v>0</v>
      </c>
    </row>
    <row r="115" spans="1:5" s="152" customFormat="1" ht="15" customHeight="1" x14ac:dyDescent="0.25">
      <c r="A115" s="164" t="s">
        <v>291</v>
      </c>
      <c r="B115" s="165">
        <f>'Student Services'!F41</f>
        <v>0</v>
      </c>
      <c r="C115" s="165">
        <f>'Student Services'!H41</f>
        <v>0</v>
      </c>
      <c r="D115" s="165">
        <f>'Student Services'!J41</f>
        <v>0</v>
      </c>
      <c r="E115" s="166">
        <f>D115-C115</f>
        <v>0</v>
      </c>
    </row>
    <row r="116" spans="1:5" s="152" customFormat="1" ht="15" customHeight="1" x14ac:dyDescent="0.25">
      <c r="A116" s="164" t="s">
        <v>267</v>
      </c>
      <c r="B116" s="165">
        <f>B114+B110+B105+B101+B115</f>
        <v>3758388</v>
      </c>
      <c r="C116" s="165">
        <f>C114+C110+C105+C101+C115</f>
        <v>4060091</v>
      </c>
      <c r="D116" s="165">
        <f>D114+D110+D105+D101+D115</f>
        <v>4210547</v>
      </c>
      <c r="E116" s="166">
        <f t="shared" si="4"/>
        <v>150456</v>
      </c>
    </row>
    <row r="117" spans="1:5" ht="15" customHeight="1" x14ac:dyDescent="0.2">
      <c r="A117" s="174" t="s">
        <v>117</v>
      </c>
      <c r="B117" s="163"/>
      <c r="C117" s="163"/>
      <c r="D117" s="163"/>
      <c r="E117" s="163"/>
    </row>
    <row r="118" spans="1:5" ht="15" customHeight="1" x14ac:dyDescent="0.25">
      <c r="A118" s="164" t="s">
        <v>274</v>
      </c>
      <c r="B118" s="159" t="s">
        <v>135</v>
      </c>
      <c r="C118" s="159" t="s">
        <v>136</v>
      </c>
      <c r="D118" s="159" t="s">
        <v>136</v>
      </c>
      <c r="E118" s="160" t="str">
        <f>E96</f>
        <v>2024-25 +/-</v>
      </c>
    </row>
    <row r="119" spans="1:5" ht="15" customHeight="1" x14ac:dyDescent="0.25">
      <c r="A119" s="171"/>
      <c r="B119" s="159" t="str">
        <f>B97</f>
        <v>2023-24</v>
      </c>
      <c r="C119" s="159" t="str">
        <f>C97</f>
        <v>2023-24</v>
      </c>
      <c r="D119" s="159" t="str">
        <f>D97</f>
        <v>2024-25</v>
      </c>
      <c r="E119" s="160" t="str">
        <f>E97</f>
        <v>2023-24</v>
      </c>
    </row>
    <row r="120" spans="1:5" ht="15" customHeight="1" x14ac:dyDescent="0.2">
      <c r="A120" s="162" t="s">
        <v>177</v>
      </c>
      <c r="B120" s="145">
        <f>'Institutional Supp'!F7</f>
        <v>4847872</v>
      </c>
      <c r="C120" s="145">
        <f>'Institutional Supp'!H7</f>
        <v>3887344</v>
      </c>
      <c r="D120" s="145">
        <f>'Institutional Supp'!J7</f>
        <v>4218980</v>
      </c>
      <c r="E120" s="163">
        <f t="shared" ref="E120:E138" si="5">D120-C120</f>
        <v>331636</v>
      </c>
    </row>
    <row r="121" spans="1:5" ht="15" customHeight="1" x14ac:dyDescent="0.2">
      <c r="A121" s="162" t="s">
        <v>178</v>
      </c>
      <c r="B121" s="145">
        <f>'Institutional Supp'!F8</f>
        <v>70874</v>
      </c>
      <c r="C121" s="145">
        <f>'Institutional Supp'!H8</f>
        <v>74986</v>
      </c>
      <c r="D121" s="145">
        <f>'Institutional Supp'!J8</f>
        <v>90561</v>
      </c>
      <c r="E121" s="163">
        <f t="shared" si="5"/>
        <v>15575</v>
      </c>
    </row>
    <row r="122" spans="1:5" ht="15" customHeight="1" x14ac:dyDescent="0.2">
      <c r="A122" s="162" t="s">
        <v>179</v>
      </c>
      <c r="B122" s="145">
        <f>'Institutional Supp'!F9</f>
        <v>2125690</v>
      </c>
      <c r="C122" s="145">
        <f>'Institutional Supp'!H9</f>
        <v>1761819</v>
      </c>
      <c r="D122" s="145">
        <f>'Institutional Supp'!J9</f>
        <v>1747592</v>
      </c>
      <c r="E122" s="163">
        <f t="shared" si="5"/>
        <v>-14227</v>
      </c>
    </row>
    <row r="123" spans="1:5" s="152" customFormat="1" ht="15" customHeight="1" x14ac:dyDescent="0.25">
      <c r="A123" s="164" t="s">
        <v>180</v>
      </c>
      <c r="B123" s="165">
        <f>B122+B121+B120</f>
        <v>7044436</v>
      </c>
      <c r="C123" s="165">
        <f>C122+C121+C120</f>
        <v>5724149</v>
      </c>
      <c r="D123" s="165">
        <f>D122+D121+D120</f>
        <v>6057133</v>
      </c>
      <c r="E123" s="166">
        <f t="shared" si="5"/>
        <v>332984</v>
      </c>
    </row>
    <row r="124" spans="1:5" ht="15" customHeight="1" x14ac:dyDescent="0.2">
      <c r="A124" s="162" t="s">
        <v>258</v>
      </c>
      <c r="B124" s="145">
        <f>'Institutional Supp'!F12</f>
        <v>38394</v>
      </c>
      <c r="C124" s="145">
        <f>'Institutional Supp'!H12</f>
        <v>61411</v>
      </c>
      <c r="D124" s="145">
        <f>'Institutional Supp'!J12</f>
        <v>105434</v>
      </c>
      <c r="E124" s="163">
        <f t="shared" si="5"/>
        <v>44023</v>
      </c>
    </row>
    <row r="125" spans="1:5" ht="15" customHeight="1" x14ac:dyDescent="0.2">
      <c r="A125" s="162" t="s">
        <v>259</v>
      </c>
      <c r="B125" s="145">
        <f>'Institutional Supp'!F14</f>
        <v>527606</v>
      </c>
      <c r="C125" s="145">
        <f>'Institutional Supp'!H14</f>
        <v>544285</v>
      </c>
      <c r="D125" s="145">
        <f>'Institutional Supp'!J14</f>
        <v>628963</v>
      </c>
      <c r="E125" s="163">
        <f t="shared" si="5"/>
        <v>84678</v>
      </c>
    </row>
    <row r="126" spans="1:5" ht="15" customHeight="1" x14ac:dyDescent="0.2">
      <c r="A126" s="162" t="s">
        <v>260</v>
      </c>
      <c r="B126" s="145">
        <f>'Institutional Supp'!F16</f>
        <v>55128</v>
      </c>
      <c r="C126" s="145">
        <f>'Institutional Supp'!H16</f>
        <v>61084</v>
      </c>
      <c r="D126" s="145">
        <f>'Institutional Supp'!J16</f>
        <v>50769</v>
      </c>
      <c r="E126" s="163">
        <f t="shared" si="5"/>
        <v>-10315</v>
      </c>
    </row>
    <row r="127" spans="1:5" s="152" customFormat="1" ht="15" customHeight="1" x14ac:dyDescent="0.25">
      <c r="A127" s="164" t="s">
        <v>184</v>
      </c>
      <c r="B127" s="165">
        <f>B126+B125+B124</f>
        <v>621128</v>
      </c>
      <c r="C127" s="165">
        <f>C126+C125+C124</f>
        <v>666780</v>
      </c>
      <c r="D127" s="165">
        <f>D126+D125+D124</f>
        <v>785166</v>
      </c>
      <c r="E127" s="166">
        <f t="shared" si="5"/>
        <v>118386</v>
      </c>
    </row>
    <row r="128" spans="1:5" ht="15" customHeight="1" x14ac:dyDescent="0.2">
      <c r="A128" s="162" t="s">
        <v>261</v>
      </c>
      <c r="B128" s="145">
        <f>'Institutional Supp'!F27</f>
        <v>129891</v>
      </c>
      <c r="C128" s="145">
        <f>'Institutional Supp'!H27</f>
        <v>183449</v>
      </c>
      <c r="D128" s="145">
        <f>'Institutional Supp'!J27</f>
        <v>206099</v>
      </c>
      <c r="E128" s="163">
        <f t="shared" si="5"/>
        <v>22650</v>
      </c>
    </row>
    <row r="129" spans="1:7" ht="15" customHeight="1" x14ac:dyDescent="0.2">
      <c r="A129" s="162" t="s">
        <v>262</v>
      </c>
      <c r="B129" s="145">
        <f>'Institutional Supp'!F29</f>
        <v>381558</v>
      </c>
      <c r="C129" s="145">
        <f>'Institutional Supp'!H29</f>
        <v>387893</v>
      </c>
      <c r="D129" s="145">
        <f>'Institutional Supp'!J29</f>
        <v>754032</v>
      </c>
      <c r="E129" s="163">
        <f t="shared" si="5"/>
        <v>366139</v>
      </c>
    </row>
    <row r="130" spans="1:7" ht="15" customHeight="1" x14ac:dyDescent="0.2">
      <c r="A130" s="162" t="s">
        <v>263</v>
      </c>
      <c r="B130" s="145">
        <f>'Institutional Supp'!F37</f>
        <v>0</v>
      </c>
      <c r="C130" s="145">
        <f>'Institutional Supp'!H37</f>
        <v>0</v>
      </c>
      <c r="D130" s="145">
        <f>'Institutional Supp'!J37</f>
        <v>0</v>
      </c>
      <c r="E130" s="163">
        <f t="shared" si="5"/>
        <v>0</v>
      </c>
    </row>
    <row r="131" spans="1:7" ht="15" customHeight="1" x14ac:dyDescent="0.2">
      <c r="A131" s="162" t="s">
        <v>547</v>
      </c>
      <c r="B131" s="145">
        <f>'Institutional Supp'!F39</f>
        <v>592816</v>
      </c>
      <c r="C131" s="145">
        <f>'Institutional Supp'!H39</f>
        <v>831352</v>
      </c>
      <c r="D131" s="145">
        <f>'Institutional Supp'!J39</f>
        <v>620256</v>
      </c>
      <c r="E131" s="163">
        <f t="shared" si="5"/>
        <v>-211096</v>
      </c>
    </row>
    <row r="132" spans="1:7" s="152" customFormat="1" ht="15" customHeight="1" x14ac:dyDescent="0.25">
      <c r="A132" s="164" t="s">
        <v>189</v>
      </c>
      <c r="B132" s="165">
        <f>B131+B130+B129+B128</f>
        <v>1104265</v>
      </c>
      <c r="C132" s="165">
        <f>C131+C130+C129+C128</f>
        <v>1402694</v>
      </c>
      <c r="D132" s="165">
        <f>D131+D130+D129+D128</f>
        <v>1580387</v>
      </c>
      <c r="E132" s="166">
        <f t="shared" si="5"/>
        <v>177693</v>
      </c>
    </row>
    <row r="133" spans="1:7" ht="15" customHeight="1" x14ac:dyDescent="0.2">
      <c r="A133" s="162" t="s">
        <v>264</v>
      </c>
      <c r="B133" s="145">
        <f>'Institutional Supp'!F32+'Institutional Supp'!F34</f>
        <v>1837</v>
      </c>
      <c r="C133" s="145">
        <f>'Institutional Supp'!H32+'Institutional Supp'!H34</f>
        <v>0</v>
      </c>
      <c r="D133" s="145">
        <f>'Institutional Supp'!J32+'Institutional Supp'!J34</f>
        <v>0</v>
      </c>
      <c r="E133" s="163">
        <f t="shared" si="5"/>
        <v>0</v>
      </c>
    </row>
    <row r="134" spans="1:7" ht="15" customHeight="1" x14ac:dyDescent="0.2">
      <c r="A134" s="162" t="s">
        <v>265</v>
      </c>
      <c r="B134" s="145">
        <f>'Institutional Supp'!F31</f>
        <v>0</v>
      </c>
      <c r="C134" s="145">
        <f>'Institutional Supp'!H31</f>
        <v>0</v>
      </c>
      <c r="D134" s="145">
        <f>'Institutional Supp'!J31</f>
        <v>0</v>
      </c>
      <c r="E134" s="163">
        <f t="shared" si="5"/>
        <v>0</v>
      </c>
    </row>
    <row r="135" spans="1:7" ht="15" customHeight="1" x14ac:dyDescent="0.2">
      <c r="A135" s="162" t="s">
        <v>266</v>
      </c>
      <c r="B135" s="145">
        <f>'Institutional Supp'!F33</f>
        <v>0</v>
      </c>
      <c r="C135" s="145">
        <f>'Institutional Supp'!H33</f>
        <v>0</v>
      </c>
      <c r="D135" s="145">
        <f>'Institutional Supp'!J33</f>
        <v>0</v>
      </c>
      <c r="E135" s="163">
        <f t="shared" si="5"/>
        <v>0</v>
      </c>
    </row>
    <row r="136" spans="1:7" s="152" customFormat="1" ht="15" customHeight="1" x14ac:dyDescent="0.25">
      <c r="A136" s="164" t="s">
        <v>193</v>
      </c>
      <c r="B136" s="165">
        <f>B135+B134+B133</f>
        <v>1837</v>
      </c>
      <c r="C136" s="165">
        <f>C135+C134+C133</f>
        <v>0</v>
      </c>
      <c r="D136" s="165">
        <f>D135+D134+D133</f>
        <v>0</v>
      </c>
      <c r="E136" s="166">
        <f t="shared" si="5"/>
        <v>0</v>
      </c>
    </row>
    <row r="137" spans="1:7" s="152" customFormat="1" ht="15" customHeight="1" x14ac:dyDescent="0.25">
      <c r="A137" s="164" t="s">
        <v>291</v>
      </c>
      <c r="B137" s="165">
        <f>'Institutional Supp'!F41</f>
        <v>0</v>
      </c>
      <c r="C137" s="165">
        <f>'Institutional Supp'!H41</f>
        <v>0</v>
      </c>
      <c r="D137" s="165">
        <f>'Institutional Supp'!J41</f>
        <v>0</v>
      </c>
      <c r="E137" s="166">
        <f>D137-C137</f>
        <v>0</v>
      </c>
    </row>
    <row r="138" spans="1:7" s="152" customFormat="1" ht="15" customHeight="1" x14ac:dyDescent="0.25">
      <c r="A138" s="171" t="s">
        <v>267</v>
      </c>
      <c r="B138" s="172">
        <f>B136+B132+B127+B123+B137</f>
        <v>8771666</v>
      </c>
      <c r="C138" s="172">
        <f>C136+C132+C127+C123+C137</f>
        <v>7793623</v>
      </c>
      <c r="D138" s="172">
        <f>D136+D132+D127+D123+D137</f>
        <v>8422686</v>
      </c>
      <c r="E138" s="173">
        <f t="shared" si="5"/>
        <v>629063</v>
      </c>
    </row>
    <row r="139" spans="1:7" ht="15" customHeight="1" x14ac:dyDescent="0.25">
      <c r="A139" s="95" t="s">
        <v>131</v>
      </c>
    </row>
    <row r="140" spans="1:7" ht="15" customHeight="1" x14ac:dyDescent="0.25">
      <c r="A140" s="95" t="s">
        <v>270</v>
      </c>
      <c r="C140" s="153" t="s">
        <v>79</v>
      </c>
      <c r="D140" s="154" t="str">
        <f>Revenue!B2</f>
        <v>Nicholls State University</v>
      </c>
      <c r="E140" s="154"/>
      <c r="F140" s="98"/>
      <c r="G140" s="98"/>
    </row>
    <row r="141" spans="1:7" ht="15" customHeight="1" thickBot="1" x14ac:dyDescent="0.3">
      <c r="A141" s="105" t="s">
        <v>256</v>
      </c>
      <c r="B141" s="155"/>
      <c r="C141" s="155"/>
      <c r="D141" s="155"/>
      <c r="E141" s="155"/>
      <c r="F141" s="106"/>
      <c r="G141" s="106"/>
    </row>
    <row r="142" spans="1:7" ht="15" customHeight="1" thickTop="1" x14ac:dyDescent="0.2">
      <c r="A142" s="122" t="s">
        <v>117</v>
      </c>
      <c r="B142" s="157"/>
      <c r="C142" s="157"/>
      <c r="D142" s="157"/>
      <c r="E142" s="175"/>
    </row>
    <row r="143" spans="1:7" ht="15" customHeight="1" x14ac:dyDescent="0.25">
      <c r="A143" s="176" t="s">
        <v>275</v>
      </c>
      <c r="B143" s="159" t="s">
        <v>135</v>
      </c>
      <c r="C143" s="159" t="s">
        <v>136</v>
      </c>
      <c r="D143" s="159" t="s">
        <v>136</v>
      </c>
      <c r="E143" s="160" t="str">
        <f>E118</f>
        <v>2024-25 +/-</v>
      </c>
    </row>
    <row r="144" spans="1:7" ht="15" customHeight="1" x14ac:dyDescent="0.25">
      <c r="A144" s="177" t="s">
        <v>276</v>
      </c>
      <c r="B144" s="159" t="str">
        <f>B119</f>
        <v>2023-24</v>
      </c>
      <c r="C144" s="159" t="str">
        <f>C119</f>
        <v>2023-24</v>
      </c>
      <c r="D144" s="159" t="str">
        <f>D119</f>
        <v>2024-25</v>
      </c>
      <c r="E144" s="160" t="str">
        <f>E119</f>
        <v>2023-24</v>
      </c>
    </row>
    <row r="145" spans="1:5" ht="15" customHeight="1" x14ac:dyDescent="0.2">
      <c r="A145" s="162" t="s">
        <v>177</v>
      </c>
      <c r="B145" s="145">
        <f>Scholarships!F7</f>
        <v>0</v>
      </c>
      <c r="C145" s="145">
        <f>Scholarships!H7</f>
        <v>0</v>
      </c>
      <c r="D145" s="145">
        <f>Scholarships!J7</f>
        <v>0</v>
      </c>
      <c r="E145" s="163">
        <f t="shared" ref="E145:E163" si="6">D145-C145</f>
        <v>0</v>
      </c>
    </row>
    <row r="146" spans="1:5" ht="15" customHeight="1" x14ac:dyDescent="0.2">
      <c r="A146" s="162" t="s">
        <v>178</v>
      </c>
      <c r="B146" s="145">
        <f>Scholarships!F8</f>
        <v>0</v>
      </c>
      <c r="C146" s="145">
        <f>Scholarships!H8</f>
        <v>0</v>
      </c>
      <c r="D146" s="145">
        <f>Scholarships!J8</f>
        <v>0</v>
      </c>
      <c r="E146" s="163">
        <f t="shared" si="6"/>
        <v>0</v>
      </c>
    </row>
    <row r="147" spans="1:5" ht="15" customHeight="1" x14ac:dyDescent="0.2">
      <c r="A147" s="162" t="s">
        <v>179</v>
      </c>
      <c r="B147" s="145">
        <f>Scholarships!F9</f>
        <v>0</v>
      </c>
      <c r="C147" s="145">
        <f>Scholarships!H9</f>
        <v>0</v>
      </c>
      <c r="D147" s="145">
        <f>Scholarships!J9</f>
        <v>0</v>
      </c>
      <c r="E147" s="163">
        <f t="shared" si="6"/>
        <v>0</v>
      </c>
    </row>
    <row r="148" spans="1:5" s="152" customFormat="1" ht="15" customHeight="1" x14ac:dyDescent="0.25">
      <c r="A148" s="164" t="s">
        <v>180</v>
      </c>
      <c r="B148" s="165">
        <f>B147+B146+B145</f>
        <v>0</v>
      </c>
      <c r="C148" s="165">
        <f>C147+C146+C145</f>
        <v>0</v>
      </c>
      <c r="D148" s="165">
        <f>D147+D146+D145</f>
        <v>0</v>
      </c>
      <c r="E148" s="166">
        <f t="shared" si="6"/>
        <v>0</v>
      </c>
    </row>
    <row r="149" spans="1:5" ht="15" customHeight="1" x14ac:dyDescent="0.2">
      <c r="A149" s="162" t="s">
        <v>258</v>
      </c>
      <c r="B149" s="145">
        <f>Scholarships!F12</f>
        <v>0</v>
      </c>
      <c r="C149" s="145">
        <f>Scholarships!H12</f>
        <v>0</v>
      </c>
      <c r="D149" s="145">
        <f>Scholarships!J12</f>
        <v>0</v>
      </c>
      <c r="E149" s="163">
        <f t="shared" si="6"/>
        <v>0</v>
      </c>
    </row>
    <row r="150" spans="1:5" ht="15" customHeight="1" x14ac:dyDescent="0.2">
      <c r="A150" s="162" t="s">
        <v>259</v>
      </c>
      <c r="B150" s="145">
        <f>Scholarships!F14</f>
        <v>0</v>
      </c>
      <c r="C150" s="145">
        <f>Scholarships!H14</f>
        <v>0</v>
      </c>
      <c r="D150" s="145">
        <f>Scholarships!J16</f>
        <v>0</v>
      </c>
      <c r="E150" s="163">
        <f t="shared" si="6"/>
        <v>0</v>
      </c>
    </row>
    <row r="151" spans="1:5" ht="15" customHeight="1" x14ac:dyDescent="0.2">
      <c r="A151" s="162" t="s">
        <v>260</v>
      </c>
      <c r="B151" s="145">
        <f>Scholarships!F16</f>
        <v>0</v>
      </c>
      <c r="C151" s="145">
        <f>Scholarships!H16</f>
        <v>0</v>
      </c>
      <c r="D151" s="145">
        <f>Scholarships!J16</f>
        <v>0</v>
      </c>
      <c r="E151" s="163">
        <f t="shared" si="6"/>
        <v>0</v>
      </c>
    </row>
    <row r="152" spans="1:5" s="152" customFormat="1" ht="15" customHeight="1" x14ac:dyDescent="0.25">
      <c r="A152" s="164" t="s">
        <v>184</v>
      </c>
      <c r="B152" s="165">
        <f>B151+B150+B149</f>
        <v>0</v>
      </c>
      <c r="C152" s="165">
        <f>C151+C150+C149</f>
        <v>0</v>
      </c>
      <c r="D152" s="165">
        <f>D151+D150+D149</f>
        <v>0</v>
      </c>
      <c r="E152" s="166">
        <f t="shared" si="6"/>
        <v>0</v>
      </c>
    </row>
    <row r="153" spans="1:5" ht="15" customHeight="1" x14ac:dyDescent="0.2">
      <c r="A153" s="162" t="s">
        <v>261</v>
      </c>
      <c r="B153" s="145">
        <f>Scholarships!F27</f>
        <v>0</v>
      </c>
      <c r="C153" s="145">
        <f>Scholarships!H27</f>
        <v>0</v>
      </c>
      <c r="D153" s="145">
        <f>Scholarships!J27</f>
        <v>0</v>
      </c>
      <c r="E153" s="163">
        <f t="shared" si="6"/>
        <v>0</v>
      </c>
    </row>
    <row r="154" spans="1:5" ht="15" customHeight="1" x14ac:dyDescent="0.2">
      <c r="A154" s="162" t="s">
        <v>262</v>
      </c>
      <c r="B154" s="145">
        <f>Scholarships!F29</f>
        <v>5979955</v>
      </c>
      <c r="C154" s="145">
        <f>Scholarships!H29</f>
        <v>8371889</v>
      </c>
      <c r="D154" s="145">
        <f>Scholarships!J29</f>
        <v>7834836</v>
      </c>
      <c r="E154" s="163">
        <f t="shared" si="6"/>
        <v>-537053</v>
      </c>
    </row>
    <row r="155" spans="1:5" ht="15" customHeight="1" x14ac:dyDescent="0.2">
      <c r="A155" s="162" t="s">
        <v>263</v>
      </c>
      <c r="B155" s="145">
        <f>Scholarships!F37</f>
        <v>0</v>
      </c>
      <c r="C155" s="145">
        <f>Scholarships!H37</f>
        <v>0</v>
      </c>
      <c r="D155" s="145">
        <f>Scholarships!J37</f>
        <v>0</v>
      </c>
      <c r="E155" s="163">
        <f t="shared" si="6"/>
        <v>0</v>
      </c>
    </row>
    <row r="156" spans="1:5" ht="15" customHeight="1" x14ac:dyDescent="0.2">
      <c r="A156" s="162" t="s">
        <v>547</v>
      </c>
      <c r="B156" s="145">
        <f>Scholarships!F39</f>
        <v>0</v>
      </c>
      <c r="C156" s="145">
        <f>Scholarships!H39</f>
        <v>0</v>
      </c>
      <c r="D156" s="145">
        <f>Scholarships!J39</f>
        <v>0</v>
      </c>
      <c r="E156" s="163">
        <f t="shared" si="6"/>
        <v>0</v>
      </c>
    </row>
    <row r="157" spans="1:5" s="152" customFormat="1" ht="15" customHeight="1" x14ac:dyDescent="0.25">
      <c r="A157" s="164" t="s">
        <v>189</v>
      </c>
      <c r="B157" s="165">
        <f>B156+B155+B154+B153</f>
        <v>5979955</v>
      </c>
      <c r="C157" s="165">
        <f>C156+C155+C154+C153</f>
        <v>8371889</v>
      </c>
      <c r="D157" s="165">
        <f>D156+D155+D154+D153</f>
        <v>7834836</v>
      </c>
      <c r="E157" s="166">
        <f t="shared" si="6"/>
        <v>-537053</v>
      </c>
    </row>
    <row r="158" spans="1:5" ht="15" customHeight="1" x14ac:dyDescent="0.2">
      <c r="A158" s="162" t="s">
        <v>264</v>
      </c>
      <c r="B158" s="145">
        <f>Scholarships!F32+Scholarships!F34</f>
        <v>0</v>
      </c>
      <c r="C158" s="145">
        <f>Scholarships!H32+Scholarships!H34</f>
        <v>0</v>
      </c>
      <c r="D158" s="145">
        <f>Scholarships!J32+Scholarships!J34</f>
        <v>0</v>
      </c>
      <c r="E158" s="163">
        <f t="shared" si="6"/>
        <v>0</v>
      </c>
    </row>
    <row r="159" spans="1:5" ht="15" customHeight="1" x14ac:dyDescent="0.2">
      <c r="A159" s="162" t="s">
        <v>265</v>
      </c>
      <c r="B159" s="145">
        <f>Scholarships!F31</f>
        <v>0</v>
      </c>
      <c r="C159" s="145">
        <f>Scholarships!H31</f>
        <v>0</v>
      </c>
      <c r="D159" s="145">
        <f>Scholarships!J31</f>
        <v>0</v>
      </c>
      <c r="E159" s="163">
        <f t="shared" si="6"/>
        <v>0</v>
      </c>
    </row>
    <row r="160" spans="1:5" ht="15" customHeight="1" x14ac:dyDescent="0.2">
      <c r="A160" s="162" t="s">
        <v>266</v>
      </c>
      <c r="B160" s="145">
        <f>Scholarships!F33</f>
        <v>0</v>
      </c>
      <c r="C160" s="145">
        <f>Scholarships!H33</f>
        <v>0</v>
      </c>
      <c r="D160" s="145">
        <f>Scholarships!J33</f>
        <v>0</v>
      </c>
      <c r="E160" s="163">
        <f t="shared" si="6"/>
        <v>0</v>
      </c>
    </row>
    <row r="161" spans="1:5" s="152" customFormat="1" ht="15" customHeight="1" x14ac:dyDescent="0.25">
      <c r="A161" s="164" t="s">
        <v>193</v>
      </c>
      <c r="B161" s="165">
        <f>B160+B159+B158</f>
        <v>0</v>
      </c>
      <c r="C161" s="165">
        <f>C160+C159+C158</f>
        <v>0</v>
      </c>
      <c r="D161" s="165">
        <f>D160+D159+D158</f>
        <v>0</v>
      </c>
      <c r="E161" s="166">
        <f t="shared" si="6"/>
        <v>0</v>
      </c>
    </row>
    <row r="162" spans="1:5" s="152" customFormat="1" ht="15" customHeight="1" x14ac:dyDescent="0.25">
      <c r="A162" s="164" t="s">
        <v>291</v>
      </c>
      <c r="B162" s="165">
        <f>Scholarships!F41</f>
        <v>0</v>
      </c>
      <c r="C162" s="165">
        <f>Scholarships!H41</f>
        <v>0</v>
      </c>
      <c r="D162" s="165">
        <f>Scholarships!J41</f>
        <v>0</v>
      </c>
      <c r="E162" s="166">
        <f>D162-C162</f>
        <v>0</v>
      </c>
    </row>
    <row r="163" spans="1:5" s="152" customFormat="1" ht="15" customHeight="1" x14ac:dyDescent="0.25">
      <c r="A163" s="164" t="s">
        <v>267</v>
      </c>
      <c r="B163" s="165">
        <f>B161+B157+B152+B148+B162</f>
        <v>5979955</v>
      </c>
      <c r="C163" s="165">
        <f>C161+C157+C152+C148+C162</f>
        <v>8371889</v>
      </c>
      <c r="D163" s="165">
        <f>D161+D157+D152+D148+D162</f>
        <v>7834836</v>
      </c>
      <c r="E163" s="166">
        <f t="shared" si="6"/>
        <v>-537053</v>
      </c>
    </row>
    <row r="164" spans="1:5" ht="15" customHeight="1" x14ac:dyDescent="0.25">
      <c r="A164" s="178" t="s">
        <v>117</v>
      </c>
      <c r="B164" s="168"/>
      <c r="C164" s="168"/>
      <c r="D164" s="168"/>
      <c r="E164" s="169"/>
    </row>
    <row r="165" spans="1:5" ht="15" customHeight="1" x14ac:dyDescent="0.25">
      <c r="A165" s="164" t="s">
        <v>277</v>
      </c>
      <c r="B165" s="159" t="s">
        <v>135</v>
      </c>
      <c r="C165" s="159" t="s">
        <v>136</v>
      </c>
      <c r="D165" s="159" t="s">
        <v>136</v>
      </c>
      <c r="E165" s="160" t="str">
        <f>E143</f>
        <v>2024-25 +/-</v>
      </c>
    </row>
    <row r="166" spans="1:5" ht="15" customHeight="1" x14ac:dyDescent="0.25">
      <c r="A166" s="179" t="s">
        <v>278</v>
      </c>
      <c r="B166" s="159" t="str">
        <f>B144</f>
        <v>2023-24</v>
      </c>
      <c r="C166" s="159" t="str">
        <f>C144</f>
        <v>2023-24</v>
      </c>
      <c r="D166" s="159" t="str">
        <f>D144</f>
        <v>2024-25</v>
      </c>
      <c r="E166" s="160" t="str">
        <f>E144</f>
        <v>2023-24</v>
      </c>
    </row>
    <row r="167" spans="1:5" ht="15" customHeight="1" x14ac:dyDescent="0.2">
      <c r="A167" s="162" t="s">
        <v>177</v>
      </c>
      <c r="B167" s="145">
        <f>'OP&amp;M'!F7</f>
        <v>1875658</v>
      </c>
      <c r="C167" s="145">
        <f>'OP&amp;M'!H7</f>
        <v>2148419</v>
      </c>
      <c r="D167" s="145">
        <f>'OP&amp;M'!J7</f>
        <v>2207920</v>
      </c>
      <c r="E167" s="163">
        <f t="shared" ref="E167:E185" si="7">D167-C167</f>
        <v>59501</v>
      </c>
    </row>
    <row r="168" spans="1:5" ht="15" customHeight="1" x14ac:dyDescent="0.2">
      <c r="A168" s="162" t="s">
        <v>178</v>
      </c>
      <c r="B168" s="145">
        <f>'OP&amp;M'!F8</f>
        <v>94355</v>
      </c>
      <c r="C168" s="145">
        <f>'OP&amp;M'!H8</f>
        <v>54548</v>
      </c>
      <c r="D168" s="145">
        <f>'OP&amp;M'!J8</f>
        <v>65527</v>
      </c>
      <c r="E168" s="163">
        <f t="shared" si="7"/>
        <v>10979</v>
      </c>
    </row>
    <row r="169" spans="1:5" ht="15" customHeight="1" x14ac:dyDescent="0.2">
      <c r="A169" s="162" t="s">
        <v>179</v>
      </c>
      <c r="B169" s="145">
        <f>'OP&amp;M'!F9</f>
        <v>1220492</v>
      </c>
      <c r="C169" s="145">
        <f>'OP&amp;M'!H9</f>
        <v>1401530</v>
      </c>
      <c r="D169" s="145">
        <f>'OP&amp;M'!J9</f>
        <v>1303829</v>
      </c>
      <c r="E169" s="163">
        <f t="shared" si="7"/>
        <v>-97701</v>
      </c>
    </row>
    <row r="170" spans="1:5" s="152" customFormat="1" ht="15" customHeight="1" x14ac:dyDescent="0.25">
      <c r="A170" s="164" t="s">
        <v>180</v>
      </c>
      <c r="B170" s="165">
        <f>B169+B168+B167</f>
        <v>3190505</v>
      </c>
      <c r="C170" s="165">
        <f>C169+C168+C167</f>
        <v>3604497</v>
      </c>
      <c r="D170" s="165">
        <f>D169+D168+D167</f>
        <v>3577276</v>
      </c>
      <c r="E170" s="166">
        <f t="shared" si="7"/>
        <v>-27221</v>
      </c>
    </row>
    <row r="171" spans="1:5" ht="15" customHeight="1" x14ac:dyDescent="0.2">
      <c r="A171" s="162" t="s">
        <v>258</v>
      </c>
      <c r="B171" s="145">
        <f>'OP&amp;M'!F12</f>
        <v>0</v>
      </c>
      <c r="C171" s="145">
        <f>'OP&amp;M'!H12</f>
        <v>686</v>
      </c>
      <c r="D171" s="145">
        <f>'OP&amp;M'!J12</f>
        <v>2231</v>
      </c>
      <c r="E171" s="163">
        <f t="shared" si="7"/>
        <v>1545</v>
      </c>
    </row>
    <row r="172" spans="1:5" ht="15" customHeight="1" x14ac:dyDescent="0.2">
      <c r="A172" s="162" t="s">
        <v>259</v>
      </c>
      <c r="B172" s="145">
        <f>'OP&amp;M'!F14</f>
        <v>1802705</v>
      </c>
      <c r="C172" s="145">
        <f>'OP&amp;M'!H14</f>
        <v>1929823</v>
      </c>
      <c r="D172" s="145">
        <f>'OP&amp;M'!J14</f>
        <v>2297245</v>
      </c>
      <c r="E172" s="163">
        <f t="shared" si="7"/>
        <v>367422</v>
      </c>
    </row>
    <row r="173" spans="1:5" ht="15" customHeight="1" x14ac:dyDescent="0.2">
      <c r="A173" s="162" t="s">
        <v>260</v>
      </c>
      <c r="B173" s="145">
        <f>'OP&amp;M'!F16</f>
        <v>158669</v>
      </c>
      <c r="C173" s="145">
        <f>'OP&amp;M'!H16</f>
        <v>152464</v>
      </c>
      <c r="D173" s="145">
        <f>'OP&amp;M'!J16</f>
        <v>152464</v>
      </c>
      <c r="E173" s="163">
        <f t="shared" si="7"/>
        <v>0</v>
      </c>
    </row>
    <row r="174" spans="1:5" s="152" customFormat="1" ht="15" customHeight="1" x14ac:dyDescent="0.25">
      <c r="A174" s="164" t="s">
        <v>184</v>
      </c>
      <c r="B174" s="165">
        <f>B173+B172+B171</f>
        <v>1961374</v>
      </c>
      <c r="C174" s="165">
        <f>C173+C172+C171</f>
        <v>2082973</v>
      </c>
      <c r="D174" s="165">
        <f>D173+D172+D171</f>
        <v>2451940</v>
      </c>
      <c r="E174" s="166">
        <f t="shared" si="7"/>
        <v>368967</v>
      </c>
    </row>
    <row r="175" spans="1:5" ht="15" customHeight="1" x14ac:dyDescent="0.2">
      <c r="A175" s="162" t="s">
        <v>261</v>
      </c>
      <c r="B175" s="145">
        <f>'OP&amp;M'!F27</f>
        <v>0</v>
      </c>
      <c r="C175" s="145">
        <f>'OP&amp;M'!H27</f>
        <v>0</v>
      </c>
      <c r="D175" s="145">
        <f>'OP&amp;M'!J27</f>
        <v>0</v>
      </c>
      <c r="E175" s="163">
        <f t="shared" si="7"/>
        <v>0</v>
      </c>
    </row>
    <row r="176" spans="1:5" ht="15" customHeight="1" x14ac:dyDescent="0.2">
      <c r="A176" s="162" t="s">
        <v>262</v>
      </c>
      <c r="B176" s="145">
        <f>'OP&amp;M'!F29</f>
        <v>0</v>
      </c>
      <c r="C176" s="145">
        <f>'OP&amp;M'!H29</f>
        <v>0</v>
      </c>
      <c r="D176" s="145">
        <f>'OP&amp;M'!J29</f>
        <v>79570</v>
      </c>
      <c r="E176" s="163">
        <f t="shared" si="7"/>
        <v>79570</v>
      </c>
    </row>
    <row r="177" spans="1:5" ht="15" customHeight="1" x14ac:dyDescent="0.2">
      <c r="A177" s="162" t="s">
        <v>263</v>
      </c>
      <c r="B177" s="145">
        <f>'OP&amp;M'!F37</f>
        <v>0</v>
      </c>
      <c r="C177" s="145">
        <f>'OP&amp;M'!H37</f>
        <v>0</v>
      </c>
      <c r="D177" s="145">
        <f>'OP&amp;M'!J37</f>
        <v>0</v>
      </c>
      <c r="E177" s="163">
        <f t="shared" si="7"/>
        <v>0</v>
      </c>
    </row>
    <row r="178" spans="1:5" ht="15" customHeight="1" x14ac:dyDescent="0.2">
      <c r="A178" s="162" t="s">
        <v>547</v>
      </c>
      <c r="B178" s="145">
        <f>'OP&amp;M'!F39</f>
        <v>1433434</v>
      </c>
      <c r="C178" s="145">
        <f>'OP&amp;M'!H39</f>
        <v>1437670</v>
      </c>
      <c r="D178" s="145">
        <f>'OP&amp;M'!J39</f>
        <v>1567283</v>
      </c>
      <c r="E178" s="163">
        <f t="shared" si="7"/>
        <v>129613</v>
      </c>
    </row>
    <row r="179" spans="1:5" s="152" customFormat="1" ht="15" customHeight="1" x14ac:dyDescent="0.25">
      <c r="A179" s="164" t="s">
        <v>189</v>
      </c>
      <c r="B179" s="165">
        <f>B178+B177+B176+B175</f>
        <v>1433434</v>
      </c>
      <c r="C179" s="165">
        <f>C178+C177+C176+C175</f>
        <v>1437670</v>
      </c>
      <c r="D179" s="165">
        <f>D178+D177+D176+D175</f>
        <v>1646853</v>
      </c>
      <c r="E179" s="166">
        <f t="shared" si="7"/>
        <v>209183</v>
      </c>
    </row>
    <row r="180" spans="1:5" ht="15" customHeight="1" x14ac:dyDescent="0.2">
      <c r="A180" s="162" t="s">
        <v>264</v>
      </c>
      <c r="B180" s="145">
        <f>'OP&amp;M'!F32+'OP&amp;M'!F34</f>
        <v>0</v>
      </c>
      <c r="C180" s="145">
        <f>'OP&amp;M'!H32+'OP&amp;M'!H34</f>
        <v>0</v>
      </c>
      <c r="D180" s="145">
        <f>'OP&amp;M'!J32+'OP&amp;M'!J34</f>
        <v>0</v>
      </c>
      <c r="E180" s="163">
        <f t="shared" si="7"/>
        <v>0</v>
      </c>
    </row>
    <row r="181" spans="1:5" ht="15" customHeight="1" x14ac:dyDescent="0.2">
      <c r="A181" s="162" t="s">
        <v>265</v>
      </c>
      <c r="B181" s="145">
        <f>'OP&amp;M'!F31</f>
        <v>0</v>
      </c>
      <c r="C181" s="145">
        <f>'OP&amp;M'!H31</f>
        <v>0</v>
      </c>
      <c r="D181" s="145">
        <f>'OP&amp;M'!J31</f>
        <v>0</v>
      </c>
      <c r="E181" s="163">
        <f t="shared" si="7"/>
        <v>0</v>
      </c>
    </row>
    <row r="182" spans="1:5" ht="15" customHeight="1" x14ac:dyDescent="0.2">
      <c r="A182" s="162" t="s">
        <v>266</v>
      </c>
      <c r="B182" s="145">
        <f>'OP&amp;M'!F33</f>
        <v>0</v>
      </c>
      <c r="C182" s="145">
        <f>'OP&amp;M'!H33</f>
        <v>0</v>
      </c>
      <c r="D182" s="145">
        <f>'OP&amp;M'!J33</f>
        <v>0</v>
      </c>
      <c r="E182" s="163">
        <f t="shared" si="7"/>
        <v>0</v>
      </c>
    </row>
    <row r="183" spans="1:5" s="152" customFormat="1" ht="15" customHeight="1" x14ac:dyDescent="0.25">
      <c r="A183" s="164" t="s">
        <v>193</v>
      </c>
      <c r="B183" s="165">
        <f>B182+B181+B180</f>
        <v>0</v>
      </c>
      <c r="C183" s="165">
        <f>C182+C181+C180</f>
        <v>0</v>
      </c>
      <c r="D183" s="165">
        <f>D182+D181+D180</f>
        <v>0</v>
      </c>
      <c r="E183" s="166">
        <f t="shared" si="7"/>
        <v>0</v>
      </c>
    </row>
    <row r="184" spans="1:5" s="152" customFormat="1" ht="15" customHeight="1" x14ac:dyDescent="0.25">
      <c r="A184" s="164" t="s">
        <v>291</v>
      </c>
      <c r="B184" s="165">
        <f>'OP&amp;M'!F41</f>
        <v>0</v>
      </c>
      <c r="C184" s="165">
        <f>'OP&amp;M'!H41</f>
        <v>0</v>
      </c>
      <c r="D184" s="165">
        <f>'OP&amp;M'!J41</f>
        <v>0</v>
      </c>
      <c r="E184" s="166">
        <f>D184-C184</f>
        <v>0</v>
      </c>
    </row>
    <row r="185" spans="1:5" s="152" customFormat="1" ht="15" customHeight="1" x14ac:dyDescent="0.25">
      <c r="A185" s="164" t="s">
        <v>267</v>
      </c>
      <c r="B185" s="165">
        <f>B183+B179+B174+B170+B184</f>
        <v>6585313</v>
      </c>
      <c r="C185" s="165">
        <f>C183+C179+C174+C170+C184</f>
        <v>7125140</v>
      </c>
      <c r="D185" s="165">
        <f>D183+D179+D174+D170+D184</f>
        <v>7676069</v>
      </c>
      <c r="E185" s="166">
        <f t="shared" si="7"/>
        <v>550929</v>
      </c>
    </row>
    <row r="186" spans="1:5" ht="15" customHeight="1" x14ac:dyDescent="0.2">
      <c r="A186" s="167"/>
      <c r="B186" s="168"/>
      <c r="C186" s="168"/>
      <c r="D186" s="168"/>
      <c r="E186" s="169"/>
    </row>
    <row r="187" spans="1:5" ht="15" customHeight="1" x14ac:dyDescent="0.25">
      <c r="A187" s="164" t="s">
        <v>170</v>
      </c>
      <c r="B187" s="159" t="s">
        <v>135</v>
      </c>
      <c r="C187" s="159" t="s">
        <v>136</v>
      </c>
      <c r="D187" s="159" t="s">
        <v>136</v>
      </c>
      <c r="E187" s="160" t="str">
        <f>E165</f>
        <v>2024-25 +/-</v>
      </c>
    </row>
    <row r="188" spans="1:5" ht="15" customHeight="1" x14ac:dyDescent="0.25">
      <c r="A188" s="170"/>
      <c r="B188" s="159" t="str">
        <f>B166</f>
        <v>2023-24</v>
      </c>
      <c r="C188" s="159" t="str">
        <f>C166</f>
        <v>2023-24</v>
      </c>
      <c r="D188" s="159" t="str">
        <f>D166</f>
        <v>2024-25</v>
      </c>
      <c r="E188" s="160" t="str">
        <f>E166</f>
        <v>2023-24</v>
      </c>
    </row>
    <row r="189" spans="1:5" ht="15" customHeight="1" x14ac:dyDescent="0.2">
      <c r="A189" s="162" t="s">
        <v>177</v>
      </c>
      <c r="B189" s="145">
        <f t="shared" ref="B189:D191" si="8">B7+B29+B76+B51+B98+B120+B145+B167</f>
        <v>31274383</v>
      </c>
      <c r="C189" s="145">
        <f t="shared" si="8"/>
        <v>32205410</v>
      </c>
      <c r="D189" s="145">
        <f t="shared" si="8"/>
        <v>32004500</v>
      </c>
      <c r="E189" s="163">
        <f t="shared" ref="E189:E207" si="9">D189-C189</f>
        <v>-200910</v>
      </c>
    </row>
    <row r="190" spans="1:5" ht="15" customHeight="1" x14ac:dyDescent="0.2">
      <c r="A190" s="162" t="s">
        <v>178</v>
      </c>
      <c r="B190" s="145">
        <f t="shared" si="8"/>
        <v>322705</v>
      </c>
      <c r="C190" s="145">
        <f t="shared" si="8"/>
        <v>371146</v>
      </c>
      <c r="D190" s="145">
        <f t="shared" si="8"/>
        <v>383705</v>
      </c>
      <c r="E190" s="163">
        <f t="shared" si="9"/>
        <v>12559</v>
      </c>
    </row>
    <row r="191" spans="1:5" ht="15" customHeight="1" x14ac:dyDescent="0.2">
      <c r="A191" s="162" t="s">
        <v>179</v>
      </c>
      <c r="B191" s="145">
        <f t="shared" si="8"/>
        <v>15431610</v>
      </c>
      <c r="C191" s="145">
        <f t="shared" si="8"/>
        <v>15856581</v>
      </c>
      <c r="D191" s="145">
        <f t="shared" si="8"/>
        <v>14832227</v>
      </c>
      <c r="E191" s="163">
        <f t="shared" si="9"/>
        <v>-1024354</v>
      </c>
    </row>
    <row r="192" spans="1:5" s="152" customFormat="1" ht="15" customHeight="1" x14ac:dyDescent="0.25">
      <c r="A192" s="164" t="s">
        <v>180</v>
      </c>
      <c r="B192" s="165">
        <f>B191+B190+B189</f>
        <v>47028698</v>
      </c>
      <c r="C192" s="165">
        <f>C191+C190+C189</f>
        <v>48433137</v>
      </c>
      <c r="D192" s="165">
        <f>D191+D190+D189</f>
        <v>47220432</v>
      </c>
      <c r="E192" s="166">
        <f t="shared" si="9"/>
        <v>-1212705</v>
      </c>
    </row>
    <row r="193" spans="1:5" ht="15" customHeight="1" x14ac:dyDescent="0.2">
      <c r="A193" s="162" t="s">
        <v>258</v>
      </c>
      <c r="B193" s="145">
        <f t="shared" ref="B193:C195" si="10">B11+B33+B80+B55+B102+B124+B149+B171</f>
        <v>138742</v>
      </c>
      <c r="C193" s="145">
        <f t="shared" si="10"/>
        <v>151425</v>
      </c>
      <c r="D193" s="145">
        <f>D11+D33+D80+D55+D102+D124+D149+D171</f>
        <v>318380</v>
      </c>
      <c r="E193" s="163">
        <f t="shared" si="9"/>
        <v>166955</v>
      </c>
    </row>
    <row r="194" spans="1:5" ht="15" customHeight="1" x14ac:dyDescent="0.2">
      <c r="A194" s="162" t="s">
        <v>259</v>
      </c>
      <c r="B194" s="145">
        <f t="shared" si="10"/>
        <v>3631543</v>
      </c>
      <c r="C194" s="145">
        <f t="shared" si="10"/>
        <v>3842883</v>
      </c>
      <c r="D194" s="145">
        <f>D12+D34+D81+D56+D103+D125+D150+D172</f>
        <v>4531195</v>
      </c>
      <c r="E194" s="163">
        <f t="shared" si="9"/>
        <v>688312</v>
      </c>
    </row>
    <row r="195" spans="1:5" ht="15" customHeight="1" x14ac:dyDescent="0.2">
      <c r="A195" s="162" t="s">
        <v>260</v>
      </c>
      <c r="B195" s="145">
        <f t="shared" si="10"/>
        <v>654374</v>
      </c>
      <c r="C195" s="145">
        <f t="shared" si="10"/>
        <v>704001</v>
      </c>
      <c r="D195" s="145">
        <f>D13+D35+D82+D57+D104+D126+D151+D173</f>
        <v>691807</v>
      </c>
      <c r="E195" s="163">
        <f t="shared" si="9"/>
        <v>-12194</v>
      </c>
    </row>
    <row r="196" spans="1:5" s="152" customFormat="1" ht="15" customHeight="1" x14ac:dyDescent="0.25">
      <c r="A196" s="164" t="s">
        <v>184</v>
      </c>
      <c r="B196" s="165">
        <f>B195+B194+B193</f>
        <v>4424659</v>
      </c>
      <c r="C196" s="165">
        <f>C195+C194+C193</f>
        <v>4698309</v>
      </c>
      <c r="D196" s="165">
        <f>D195+D194+D193</f>
        <v>5541382</v>
      </c>
      <c r="E196" s="166">
        <f t="shared" si="9"/>
        <v>843073</v>
      </c>
    </row>
    <row r="197" spans="1:5" ht="15" customHeight="1" x14ac:dyDescent="0.2">
      <c r="A197" s="162" t="s">
        <v>261</v>
      </c>
      <c r="B197" s="145">
        <f t="shared" ref="B197:C200" si="11">B15+B37+B84+B59+B106+B128+B153+B175</f>
        <v>275327</v>
      </c>
      <c r="C197" s="145">
        <f t="shared" si="11"/>
        <v>312008</v>
      </c>
      <c r="D197" s="145">
        <f>D15+D37+D84+D59+D106+D128+D153+D175</f>
        <v>333358</v>
      </c>
      <c r="E197" s="163">
        <f t="shared" si="9"/>
        <v>21350</v>
      </c>
    </row>
    <row r="198" spans="1:5" ht="15" customHeight="1" x14ac:dyDescent="0.2">
      <c r="A198" s="162" t="s">
        <v>262</v>
      </c>
      <c r="B198" s="145">
        <f t="shared" si="11"/>
        <v>6838423</v>
      </c>
      <c r="C198" s="145">
        <f t="shared" si="11"/>
        <v>9912839</v>
      </c>
      <c r="D198" s="145">
        <f>D16+D38+D85+D60+D107+D129+D154+D176</f>
        <v>14137497</v>
      </c>
      <c r="E198" s="163">
        <f t="shared" si="9"/>
        <v>4224658</v>
      </c>
    </row>
    <row r="199" spans="1:5" ht="15" customHeight="1" x14ac:dyDescent="0.2">
      <c r="A199" s="162" t="s">
        <v>263</v>
      </c>
      <c r="B199" s="145">
        <f t="shared" si="11"/>
        <v>0</v>
      </c>
      <c r="C199" s="145">
        <f t="shared" si="11"/>
        <v>0</v>
      </c>
      <c r="D199" s="145">
        <f>D17+D39+D86+D61+D108+D130+D155+D177</f>
        <v>0</v>
      </c>
      <c r="E199" s="163">
        <f t="shared" si="9"/>
        <v>0</v>
      </c>
    </row>
    <row r="200" spans="1:5" ht="15" customHeight="1" x14ac:dyDescent="0.2">
      <c r="A200" s="162" t="s">
        <v>547</v>
      </c>
      <c r="B200" s="145">
        <f t="shared" si="11"/>
        <v>2026250</v>
      </c>
      <c r="C200" s="145">
        <f t="shared" si="11"/>
        <v>2269022</v>
      </c>
      <c r="D200" s="145">
        <f>D18+D40+D87+D62+D109+D131+D156+D178</f>
        <v>2187539</v>
      </c>
      <c r="E200" s="163">
        <f t="shared" si="9"/>
        <v>-81483</v>
      </c>
    </row>
    <row r="201" spans="1:5" s="152" customFormat="1" ht="15" customHeight="1" x14ac:dyDescent="0.25">
      <c r="A201" s="164" t="s">
        <v>189</v>
      </c>
      <c r="B201" s="165">
        <f>B200+B199+B198+B197</f>
        <v>9140000</v>
      </c>
      <c r="C201" s="165">
        <f>C200+C199+C198+C197</f>
        <v>12493869</v>
      </c>
      <c r="D201" s="165">
        <f>D200+D199+D198+D197</f>
        <v>16658394</v>
      </c>
      <c r="E201" s="166">
        <f t="shared" si="9"/>
        <v>4164525</v>
      </c>
    </row>
    <row r="202" spans="1:5" ht="15" customHeight="1" x14ac:dyDescent="0.2">
      <c r="A202" s="162" t="s">
        <v>264</v>
      </c>
      <c r="B202" s="145">
        <f t="shared" ref="B202:C204" si="12">B20+B42+B89+B64+B111+B133+B158+B180</f>
        <v>166726</v>
      </c>
      <c r="C202" s="145">
        <f t="shared" si="12"/>
        <v>0</v>
      </c>
      <c r="D202" s="145">
        <f>D20+D42+D89+D64+D111+D133+D158+D180</f>
        <v>0</v>
      </c>
      <c r="E202" s="163">
        <f t="shared" si="9"/>
        <v>0</v>
      </c>
    </row>
    <row r="203" spans="1:5" ht="15" customHeight="1" x14ac:dyDescent="0.2">
      <c r="A203" s="162" t="s">
        <v>265</v>
      </c>
      <c r="B203" s="145">
        <f t="shared" si="12"/>
        <v>338360</v>
      </c>
      <c r="C203" s="145">
        <f t="shared" si="12"/>
        <v>351621</v>
      </c>
      <c r="D203" s="145">
        <f>D21+D43+D90+D65+D112+D134+D159+D181</f>
        <v>351232</v>
      </c>
      <c r="E203" s="163">
        <f t="shared" si="9"/>
        <v>-389</v>
      </c>
    </row>
    <row r="204" spans="1:5" ht="15" customHeight="1" x14ac:dyDescent="0.2">
      <c r="A204" s="162" t="s">
        <v>266</v>
      </c>
      <c r="B204" s="145">
        <f t="shared" si="12"/>
        <v>0</v>
      </c>
      <c r="C204" s="145">
        <f t="shared" si="12"/>
        <v>0</v>
      </c>
      <c r="D204" s="145">
        <f>D22+D44+D91+D66+D113+D135+D160+D182</f>
        <v>0</v>
      </c>
      <c r="E204" s="163">
        <f t="shared" si="9"/>
        <v>0</v>
      </c>
    </row>
    <row r="205" spans="1:5" s="152" customFormat="1" ht="15" customHeight="1" x14ac:dyDescent="0.25">
      <c r="A205" s="164" t="s">
        <v>193</v>
      </c>
      <c r="B205" s="165">
        <f>B204+B203+B202</f>
        <v>505086</v>
      </c>
      <c r="C205" s="165">
        <f>C204+C203+C202</f>
        <v>351621</v>
      </c>
      <c r="D205" s="165">
        <f>D204+D203+D202</f>
        <v>351232</v>
      </c>
      <c r="E205" s="166">
        <f t="shared" si="9"/>
        <v>-389</v>
      </c>
    </row>
    <row r="206" spans="1:5" s="152" customFormat="1" ht="15" customHeight="1" x14ac:dyDescent="0.25">
      <c r="A206" s="164" t="s">
        <v>291</v>
      </c>
      <c r="B206" s="165">
        <f>B24+B46+B93+B68+B115+B137+B162+B184</f>
        <v>0</v>
      </c>
      <c r="C206" s="165">
        <f>C24+C46+C93+C68+C115+C137+C162+C184</f>
        <v>0</v>
      </c>
      <c r="D206" s="165">
        <f>D24+D46+D93+D68+D115+D137+D162+D184</f>
        <v>0</v>
      </c>
      <c r="E206" s="166">
        <f>D206-C206</f>
        <v>0</v>
      </c>
    </row>
    <row r="207" spans="1:5" s="152" customFormat="1" ht="15" customHeight="1" x14ac:dyDescent="0.25">
      <c r="A207" s="171" t="s">
        <v>267</v>
      </c>
      <c r="B207" s="180">
        <f>B205+B201+B196+B192+B206</f>
        <v>61098443</v>
      </c>
      <c r="C207" s="180">
        <f>C205+C201+C196+C192+C206</f>
        <v>65976936</v>
      </c>
      <c r="D207" s="180">
        <f>D205+D201+D196+D192+D206</f>
        <v>69771440</v>
      </c>
      <c r="E207" s="173">
        <f t="shared" si="9"/>
        <v>3794504</v>
      </c>
    </row>
    <row r="208" spans="1:5" ht="15" customHeight="1" x14ac:dyDescent="0.25">
      <c r="A208" s="95" t="s">
        <v>131</v>
      </c>
    </row>
    <row r="209" spans="1:7" ht="15" customHeight="1" x14ac:dyDescent="0.25">
      <c r="A209" s="95" t="s">
        <v>255</v>
      </c>
      <c r="C209" s="153" t="s">
        <v>79</v>
      </c>
      <c r="D209" s="154" t="str">
        <f>Revenue!B2</f>
        <v>Nicholls State University</v>
      </c>
      <c r="E209" s="154"/>
      <c r="F209" s="98"/>
      <c r="G209" s="98"/>
    </row>
    <row r="210" spans="1:7" ht="15" customHeight="1" thickBot="1" x14ac:dyDescent="0.3">
      <c r="A210" s="105" t="s">
        <v>256</v>
      </c>
      <c r="B210" s="155"/>
      <c r="C210" s="155"/>
      <c r="D210" s="155"/>
      <c r="E210" s="155"/>
      <c r="F210" s="106"/>
      <c r="G210" s="106"/>
    </row>
    <row r="211" spans="1:7" ht="15" customHeight="1" thickTop="1" x14ac:dyDescent="0.25">
      <c r="A211" s="156"/>
      <c r="B211" s="157"/>
      <c r="C211" s="157"/>
      <c r="D211" s="157"/>
      <c r="E211" s="181"/>
    </row>
    <row r="212" spans="1:7" ht="15" customHeight="1" x14ac:dyDescent="0.25">
      <c r="A212" s="182" t="s">
        <v>78</v>
      </c>
      <c r="B212" s="159" t="s">
        <v>135</v>
      </c>
      <c r="C212" s="159" t="s">
        <v>136</v>
      </c>
      <c r="D212" s="159" t="s">
        <v>136</v>
      </c>
      <c r="E212" s="160" t="str">
        <f>E187</f>
        <v>2024-25 +/-</v>
      </c>
    </row>
    <row r="213" spans="1:7" ht="15" customHeight="1" x14ac:dyDescent="0.25">
      <c r="A213" s="183"/>
      <c r="B213" s="159" t="str">
        <f>B188</f>
        <v>2023-24</v>
      </c>
      <c r="C213" s="159" t="str">
        <f>C188</f>
        <v>2023-24</v>
      </c>
      <c r="D213" s="159" t="str">
        <f>D188</f>
        <v>2024-25</v>
      </c>
      <c r="E213" s="160" t="str">
        <f>E188</f>
        <v>2023-24</v>
      </c>
    </row>
    <row r="214" spans="1:7" ht="15" customHeight="1" x14ac:dyDescent="0.2">
      <c r="A214" s="162" t="s">
        <v>177</v>
      </c>
      <c r="B214" s="145">
        <f>Hospitals!F7</f>
        <v>0</v>
      </c>
      <c r="C214" s="145">
        <f>Hospitals!H7</f>
        <v>0</v>
      </c>
      <c r="D214" s="145">
        <f>Hospitals!J7</f>
        <v>0</v>
      </c>
      <c r="E214" s="163">
        <f t="shared" ref="E214:E232" si="13">D214-C214</f>
        <v>0</v>
      </c>
    </row>
    <row r="215" spans="1:7" ht="15" customHeight="1" x14ac:dyDescent="0.2">
      <c r="A215" s="162" t="s">
        <v>178</v>
      </c>
      <c r="B215" s="145">
        <f>Hospitals!F8</f>
        <v>0</v>
      </c>
      <c r="C215" s="145">
        <f>Hospitals!H8</f>
        <v>0</v>
      </c>
      <c r="D215" s="145">
        <f>Hospitals!J8</f>
        <v>0</v>
      </c>
      <c r="E215" s="163">
        <f t="shared" si="13"/>
        <v>0</v>
      </c>
    </row>
    <row r="216" spans="1:7" ht="15" customHeight="1" x14ac:dyDescent="0.2">
      <c r="A216" s="162" t="s">
        <v>179</v>
      </c>
      <c r="B216" s="145">
        <f>Hospitals!F9</f>
        <v>0</v>
      </c>
      <c r="C216" s="145">
        <f>Hospitals!H9</f>
        <v>0</v>
      </c>
      <c r="D216" s="145">
        <f>Hospitals!J9</f>
        <v>0</v>
      </c>
      <c r="E216" s="163">
        <f t="shared" si="13"/>
        <v>0</v>
      </c>
    </row>
    <row r="217" spans="1:7" s="152" customFormat="1" ht="15" customHeight="1" x14ac:dyDescent="0.25">
      <c r="A217" s="164" t="s">
        <v>180</v>
      </c>
      <c r="B217" s="165">
        <f>B216+B215+B214</f>
        <v>0</v>
      </c>
      <c r="C217" s="165">
        <f>C216+C215+C214</f>
        <v>0</v>
      </c>
      <c r="D217" s="165">
        <f>D216+D215+D214</f>
        <v>0</v>
      </c>
      <c r="E217" s="166">
        <f t="shared" si="13"/>
        <v>0</v>
      </c>
    </row>
    <row r="218" spans="1:7" ht="15" customHeight="1" x14ac:dyDescent="0.2">
      <c r="A218" s="162" t="s">
        <v>258</v>
      </c>
      <c r="B218" s="145">
        <f>Hospitals!F12</f>
        <v>0</v>
      </c>
      <c r="C218" s="145">
        <f>Hospitals!H12</f>
        <v>0</v>
      </c>
      <c r="D218" s="145">
        <f>Hospitals!J12</f>
        <v>0</v>
      </c>
      <c r="E218" s="163">
        <f t="shared" si="13"/>
        <v>0</v>
      </c>
    </row>
    <row r="219" spans="1:7" ht="15" customHeight="1" x14ac:dyDescent="0.2">
      <c r="A219" s="162" t="s">
        <v>259</v>
      </c>
      <c r="B219" s="145">
        <f>Hospitals!F14</f>
        <v>0</v>
      </c>
      <c r="C219" s="145">
        <f>Hospitals!H14</f>
        <v>0</v>
      </c>
      <c r="D219" s="145">
        <f>Hospitals!J14</f>
        <v>0</v>
      </c>
      <c r="E219" s="163">
        <f t="shared" si="13"/>
        <v>0</v>
      </c>
    </row>
    <row r="220" spans="1:7" ht="15" customHeight="1" x14ac:dyDescent="0.2">
      <c r="A220" s="162" t="s">
        <v>260</v>
      </c>
      <c r="B220" s="145">
        <f>Hospitals!F16</f>
        <v>0</v>
      </c>
      <c r="C220" s="145">
        <f>Hospitals!H16</f>
        <v>0</v>
      </c>
      <c r="D220" s="145">
        <f>Hospitals!J16</f>
        <v>0</v>
      </c>
      <c r="E220" s="163">
        <f t="shared" si="13"/>
        <v>0</v>
      </c>
    </row>
    <row r="221" spans="1:7" s="152" customFormat="1" ht="15" customHeight="1" x14ac:dyDescent="0.25">
      <c r="A221" s="164" t="s">
        <v>184</v>
      </c>
      <c r="B221" s="165">
        <f>B220+B219+B218</f>
        <v>0</v>
      </c>
      <c r="C221" s="165">
        <f>C220+C219+C218</f>
        <v>0</v>
      </c>
      <c r="D221" s="165">
        <f>D220+D219+D218</f>
        <v>0</v>
      </c>
      <c r="E221" s="166">
        <f t="shared" si="13"/>
        <v>0</v>
      </c>
    </row>
    <row r="222" spans="1:7" ht="15" customHeight="1" x14ac:dyDescent="0.2">
      <c r="A222" s="162" t="s">
        <v>261</v>
      </c>
      <c r="B222" s="145">
        <f>Hospitals!F27</f>
        <v>0</v>
      </c>
      <c r="C222" s="145">
        <f>Hospitals!H27</f>
        <v>0</v>
      </c>
      <c r="D222" s="145">
        <f>Hospitals!J27</f>
        <v>0</v>
      </c>
      <c r="E222" s="163">
        <f t="shared" si="13"/>
        <v>0</v>
      </c>
    </row>
    <row r="223" spans="1:7" ht="15" customHeight="1" x14ac:dyDescent="0.2">
      <c r="A223" s="162" t="s">
        <v>262</v>
      </c>
      <c r="B223" s="145">
        <f>Hospitals!F29</f>
        <v>0</v>
      </c>
      <c r="C223" s="145">
        <f>Hospitals!H29</f>
        <v>0</v>
      </c>
      <c r="D223" s="145">
        <f>Hospitals!J29</f>
        <v>0</v>
      </c>
      <c r="E223" s="163">
        <f t="shared" si="13"/>
        <v>0</v>
      </c>
    </row>
    <row r="224" spans="1:7" ht="15" customHeight="1" x14ac:dyDescent="0.2">
      <c r="A224" s="162" t="s">
        <v>263</v>
      </c>
      <c r="B224" s="145">
        <f>Hospitals!F37</f>
        <v>0</v>
      </c>
      <c r="C224" s="145">
        <f>Hospitals!H37</f>
        <v>0</v>
      </c>
      <c r="D224" s="145">
        <f>Hospitals!J37</f>
        <v>0</v>
      </c>
      <c r="E224" s="163">
        <f t="shared" si="13"/>
        <v>0</v>
      </c>
    </row>
    <row r="225" spans="1:5" ht="15" customHeight="1" x14ac:dyDescent="0.2">
      <c r="A225" s="162" t="s">
        <v>547</v>
      </c>
      <c r="B225" s="145">
        <f>Hospitals!F39</f>
        <v>0</v>
      </c>
      <c r="C225" s="145">
        <f>Hospitals!H39</f>
        <v>0</v>
      </c>
      <c r="D225" s="145">
        <f>Hospitals!J39</f>
        <v>0</v>
      </c>
      <c r="E225" s="163">
        <f t="shared" si="13"/>
        <v>0</v>
      </c>
    </row>
    <row r="226" spans="1:5" s="152" customFormat="1" ht="15" customHeight="1" x14ac:dyDescent="0.25">
      <c r="A226" s="164" t="s">
        <v>189</v>
      </c>
      <c r="B226" s="165">
        <f>B225+B224+B223+B222</f>
        <v>0</v>
      </c>
      <c r="C226" s="165">
        <f>C225+C224+C223+C222</f>
        <v>0</v>
      </c>
      <c r="D226" s="165">
        <f>D225+D224+D223+D222</f>
        <v>0</v>
      </c>
      <c r="E226" s="166">
        <f t="shared" si="13"/>
        <v>0</v>
      </c>
    </row>
    <row r="227" spans="1:5" ht="15" customHeight="1" x14ac:dyDescent="0.2">
      <c r="A227" s="162" t="s">
        <v>264</v>
      </c>
      <c r="B227" s="145">
        <f>Hospitals!F32+Hospitals!F34</f>
        <v>0</v>
      </c>
      <c r="C227" s="145">
        <f>Hospitals!H32+Hospitals!H34</f>
        <v>0</v>
      </c>
      <c r="D227" s="145">
        <f>Hospitals!K32+Hospitals!K34</f>
        <v>0</v>
      </c>
      <c r="E227" s="163">
        <f t="shared" si="13"/>
        <v>0</v>
      </c>
    </row>
    <row r="228" spans="1:5" ht="15" customHeight="1" x14ac:dyDescent="0.2">
      <c r="A228" s="162" t="s">
        <v>265</v>
      </c>
      <c r="B228" s="145">
        <f>Hospitals!F31</f>
        <v>0</v>
      </c>
      <c r="C228" s="145">
        <f>Hospitals!H31</f>
        <v>0</v>
      </c>
      <c r="D228" s="145">
        <f>Hospitals!J31</f>
        <v>0</v>
      </c>
      <c r="E228" s="163">
        <f t="shared" si="13"/>
        <v>0</v>
      </c>
    </row>
    <row r="229" spans="1:5" ht="15" customHeight="1" x14ac:dyDescent="0.2">
      <c r="A229" s="162" t="s">
        <v>266</v>
      </c>
      <c r="B229" s="145">
        <f>Hospitals!F33</f>
        <v>0</v>
      </c>
      <c r="C229" s="145">
        <f>Hospitals!H33</f>
        <v>0</v>
      </c>
      <c r="D229" s="145">
        <f>Hospitals!J33</f>
        <v>0</v>
      </c>
      <c r="E229" s="163">
        <f t="shared" si="13"/>
        <v>0</v>
      </c>
    </row>
    <row r="230" spans="1:5" s="152" customFormat="1" ht="15" customHeight="1" x14ac:dyDescent="0.25">
      <c r="A230" s="164" t="s">
        <v>193</v>
      </c>
      <c r="B230" s="165">
        <f>B229+B228+B227</f>
        <v>0</v>
      </c>
      <c r="C230" s="165">
        <f>C229+C228+C227</f>
        <v>0</v>
      </c>
      <c r="D230" s="165">
        <f>D229+D228+D227</f>
        <v>0</v>
      </c>
      <c r="E230" s="166">
        <f t="shared" si="13"/>
        <v>0</v>
      </c>
    </row>
    <row r="231" spans="1:5" s="152" customFormat="1" ht="15" customHeight="1" x14ac:dyDescent="0.25">
      <c r="A231" s="164" t="s">
        <v>291</v>
      </c>
      <c r="B231" s="165">
        <f>Hospitals!F41</f>
        <v>0</v>
      </c>
      <c r="C231" s="165">
        <f>Hospitals!H41</f>
        <v>0</v>
      </c>
      <c r="D231" s="165">
        <f>Hospitals!J41</f>
        <v>0</v>
      </c>
      <c r="E231" s="166">
        <f>D231-C231</f>
        <v>0</v>
      </c>
    </row>
    <row r="232" spans="1:5" s="152" customFormat="1" ht="15" customHeight="1" x14ac:dyDescent="0.25">
      <c r="A232" s="184" t="s">
        <v>267</v>
      </c>
      <c r="B232" s="172">
        <f>B230+B226+B221+B217+B231</f>
        <v>0</v>
      </c>
      <c r="C232" s="172">
        <f>C230+C226+C221+C217+C231</f>
        <v>0</v>
      </c>
      <c r="D232" s="172">
        <f>D230+D226+D221+D217+D231</f>
        <v>0</v>
      </c>
      <c r="E232" s="185">
        <f t="shared" si="13"/>
        <v>0</v>
      </c>
    </row>
    <row r="233" spans="1:5" ht="15" customHeight="1" x14ac:dyDescent="0.25">
      <c r="A233" s="164"/>
      <c r="B233" s="186"/>
      <c r="C233" s="186"/>
      <c r="D233" s="186"/>
      <c r="E233" s="187"/>
    </row>
    <row r="234" spans="1:5" ht="15" customHeight="1" x14ac:dyDescent="0.25">
      <c r="A234" s="164" t="s">
        <v>102</v>
      </c>
      <c r="B234" s="159" t="s">
        <v>135</v>
      </c>
      <c r="C234" s="159" t="s">
        <v>136</v>
      </c>
      <c r="D234" s="159" t="s">
        <v>136</v>
      </c>
      <c r="E234" s="160" t="str">
        <f>E212</f>
        <v>2024-25 +/-</v>
      </c>
    </row>
    <row r="235" spans="1:5" ht="15" customHeight="1" x14ac:dyDescent="0.25">
      <c r="A235" s="170" t="s">
        <v>117</v>
      </c>
      <c r="B235" s="159" t="str">
        <f>B213</f>
        <v>2023-24</v>
      </c>
      <c r="C235" s="159" t="str">
        <f>C213</f>
        <v>2023-24</v>
      </c>
      <c r="D235" s="159" t="str">
        <f>D213</f>
        <v>2024-25</v>
      </c>
      <c r="E235" s="160" t="str">
        <f>E213</f>
        <v>2023-24</v>
      </c>
    </row>
    <row r="236" spans="1:5" ht="15" customHeight="1" x14ac:dyDescent="0.2">
      <c r="A236" s="162" t="s">
        <v>177</v>
      </c>
      <c r="B236" s="145">
        <f>Transfers!F7</f>
        <v>0</v>
      </c>
      <c r="C236" s="145">
        <f>Transfers!H7</f>
        <v>0</v>
      </c>
      <c r="D236" s="145">
        <f>Transfers!J7</f>
        <v>0</v>
      </c>
      <c r="E236" s="163">
        <f t="shared" ref="E236:E254" si="14">D236-C236</f>
        <v>0</v>
      </c>
    </row>
    <row r="237" spans="1:5" ht="15" customHeight="1" x14ac:dyDescent="0.2">
      <c r="A237" s="162" t="s">
        <v>178</v>
      </c>
      <c r="B237" s="145">
        <f>Transfers!F8</f>
        <v>0</v>
      </c>
      <c r="C237" s="145">
        <f>Transfers!H8</f>
        <v>0</v>
      </c>
      <c r="D237" s="145">
        <f>Transfers!J8</f>
        <v>0</v>
      </c>
      <c r="E237" s="163">
        <f t="shared" si="14"/>
        <v>0</v>
      </c>
    </row>
    <row r="238" spans="1:5" ht="15" customHeight="1" x14ac:dyDescent="0.2">
      <c r="A238" s="162" t="s">
        <v>179</v>
      </c>
      <c r="B238" s="145">
        <f>Transfers!F9</f>
        <v>0</v>
      </c>
      <c r="C238" s="145">
        <f>Transfers!H9</f>
        <v>0</v>
      </c>
      <c r="D238" s="145">
        <f>Transfers!J9</f>
        <v>0</v>
      </c>
      <c r="E238" s="163">
        <f t="shared" si="14"/>
        <v>0</v>
      </c>
    </row>
    <row r="239" spans="1:5" s="152" customFormat="1" ht="15" customHeight="1" x14ac:dyDescent="0.25">
      <c r="A239" s="164" t="s">
        <v>180</v>
      </c>
      <c r="B239" s="165">
        <f>B238+B237+B236</f>
        <v>0</v>
      </c>
      <c r="C239" s="165">
        <f>C238+C237+C236</f>
        <v>0</v>
      </c>
      <c r="D239" s="165">
        <f>D238+D237+D236</f>
        <v>0</v>
      </c>
      <c r="E239" s="166">
        <f t="shared" si="14"/>
        <v>0</v>
      </c>
    </row>
    <row r="240" spans="1:5" ht="15" customHeight="1" x14ac:dyDescent="0.2">
      <c r="A240" s="162" t="s">
        <v>258</v>
      </c>
      <c r="B240" s="145">
        <f>Transfers!F12</f>
        <v>0</v>
      </c>
      <c r="C240" s="145">
        <f>Transfers!H12</f>
        <v>0</v>
      </c>
      <c r="D240" s="145">
        <f>Transfers!J12</f>
        <v>0</v>
      </c>
      <c r="E240" s="163">
        <f t="shared" si="14"/>
        <v>0</v>
      </c>
    </row>
    <row r="241" spans="1:5" ht="15" customHeight="1" x14ac:dyDescent="0.2">
      <c r="A241" s="162" t="s">
        <v>259</v>
      </c>
      <c r="B241" s="145">
        <f>Transfers!F14</f>
        <v>0</v>
      </c>
      <c r="C241" s="145">
        <f>Transfers!H14</f>
        <v>0</v>
      </c>
      <c r="D241" s="145">
        <f>Transfers!J14</f>
        <v>0</v>
      </c>
      <c r="E241" s="163">
        <f t="shared" si="14"/>
        <v>0</v>
      </c>
    </row>
    <row r="242" spans="1:5" ht="15" customHeight="1" x14ac:dyDescent="0.2">
      <c r="A242" s="162" t="s">
        <v>260</v>
      </c>
      <c r="B242" s="145">
        <f>Transfers!F16</f>
        <v>0</v>
      </c>
      <c r="C242" s="145">
        <f>Transfers!H16</f>
        <v>0</v>
      </c>
      <c r="D242" s="145">
        <f>Transfers!J16</f>
        <v>0</v>
      </c>
      <c r="E242" s="163">
        <f t="shared" si="14"/>
        <v>0</v>
      </c>
    </row>
    <row r="243" spans="1:5" s="152" customFormat="1" ht="15" customHeight="1" x14ac:dyDescent="0.25">
      <c r="A243" s="164" t="s">
        <v>184</v>
      </c>
      <c r="B243" s="165">
        <f>B242+B241+B240</f>
        <v>0</v>
      </c>
      <c r="C243" s="165">
        <f>C242+C241+C240</f>
        <v>0</v>
      </c>
      <c r="D243" s="165">
        <f>D242+D241+D240</f>
        <v>0</v>
      </c>
      <c r="E243" s="166">
        <f t="shared" si="14"/>
        <v>0</v>
      </c>
    </row>
    <row r="244" spans="1:5" ht="15" customHeight="1" x14ac:dyDescent="0.2">
      <c r="A244" s="162" t="s">
        <v>261</v>
      </c>
      <c r="B244" s="145">
        <f>Transfers!F27</f>
        <v>0</v>
      </c>
      <c r="C244" s="145">
        <f>Transfers!H27</f>
        <v>0</v>
      </c>
      <c r="D244" s="145">
        <f>Transfers!J27</f>
        <v>0</v>
      </c>
      <c r="E244" s="163">
        <f t="shared" si="14"/>
        <v>0</v>
      </c>
    </row>
    <row r="245" spans="1:5" ht="15" customHeight="1" x14ac:dyDescent="0.2">
      <c r="A245" s="162" t="s">
        <v>262</v>
      </c>
      <c r="B245" s="145">
        <f>Transfers!F29</f>
        <v>0</v>
      </c>
      <c r="C245" s="145">
        <f>Transfers!H29</f>
        <v>0</v>
      </c>
      <c r="D245" s="145">
        <f>Transfers!J29</f>
        <v>0</v>
      </c>
      <c r="E245" s="163">
        <f t="shared" si="14"/>
        <v>0</v>
      </c>
    </row>
    <row r="246" spans="1:5" ht="15" customHeight="1" x14ac:dyDescent="0.2">
      <c r="A246" s="162" t="s">
        <v>263</v>
      </c>
      <c r="B246" s="145">
        <f>Transfers!F37</f>
        <v>0</v>
      </c>
      <c r="C246" s="145">
        <f>Transfers!H37</f>
        <v>0</v>
      </c>
      <c r="D246" s="145">
        <f>Transfers!J37</f>
        <v>0</v>
      </c>
      <c r="E246" s="163">
        <f t="shared" si="14"/>
        <v>0</v>
      </c>
    </row>
    <row r="247" spans="1:5" ht="15" customHeight="1" x14ac:dyDescent="0.2">
      <c r="A247" s="162" t="s">
        <v>547</v>
      </c>
      <c r="B247" s="145">
        <f>Transfers!F39</f>
        <v>0</v>
      </c>
      <c r="C247" s="145">
        <f>Transfers!H39</f>
        <v>0</v>
      </c>
      <c r="D247" s="145">
        <f>Transfers!J39</f>
        <v>0</v>
      </c>
      <c r="E247" s="163">
        <f t="shared" si="14"/>
        <v>0</v>
      </c>
    </row>
    <row r="248" spans="1:5" s="152" customFormat="1" ht="15" customHeight="1" x14ac:dyDescent="0.25">
      <c r="A248" s="164" t="s">
        <v>189</v>
      </c>
      <c r="B248" s="165">
        <f>B247+B246+B245+B244</f>
        <v>0</v>
      </c>
      <c r="C248" s="165">
        <f>C247+C246+C245+C244</f>
        <v>0</v>
      </c>
      <c r="D248" s="165">
        <f>D247+D246+D245+D244</f>
        <v>0</v>
      </c>
      <c r="E248" s="166">
        <f t="shared" si="14"/>
        <v>0</v>
      </c>
    </row>
    <row r="249" spans="1:5" ht="15" customHeight="1" x14ac:dyDescent="0.2">
      <c r="A249" s="162" t="s">
        <v>264</v>
      </c>
      <c r="B249" s="145">
        <f>Transfers!F32+Transfers!F34</f>
        <v>0</v>
      </c>
      <c r="C249" s="145">
        <f>Transfers!H32+Transfers!H34</f>
        <v>0</v>
      </c>
      <c r="D249" s="145">
        <f>Transfers!J32+Transfers!J34</f>
        <v>0</v>
      </c>
      <c r="E249" s="163">
        <f t="shared" si="14"/>
        <v>0</v>
      </c>
    </row>
    <row r="250" spans="1:5" ht="15" customHeight="1" x14ac:dyDescent="0.2">
      <c r="A250" s="162" t="s">
        <v>265</v>
      </c>
      <c r="B250" s="145">
        <f>Transfers!F31</f>
        <v>0</v>
      </c>
      <c r="C250" s="145">
        <f>Transfers!H31</f>
        <v>0</v>
      </c>
      <c r="D250" s="145">
        <f>Transfers!J31</f>
        <v>0</v>
      </c>
      <c r="E250" s="163">
        <f t="shared" si="14"/>
        <v>0</v>
      </c>
    </row>
    <row r="251" spans="1:5" ht="15" customHeight="1" x14ac:dyDescent="0.2">
      <c r="A251" s="162" t="s">
        <v>266</v>
      </c>
      <c r="B251" s="145">
        <f>Transfers!F33</f>
        <v>0</v>
      </c>
      <c r="C251" s="145">
        <f>Transfers!H33</f>
        <v>0</v>
      </c>
      <c r="D251" s="145">
        <f>Transfers!J33</f>
        <v>0</v>
      </c>
      <c r="E251" s="163">
        <f t="shared" si="14"/>
        <v>0</v>
      </c>
    </row>
    <row r="252" spans="1:5" s="152" customFormat="1" ht="15" customHeight="1" x14ac:dyDescent="0.25">
      <c r="A252" s="164" t="s">
        <v>193</v>
      </c>
      <c r="B252" s="165">
        <f>B251+B250+B249</f>
        <v>0</v>
      </c>
      <c r="C252" s="165">
        <f>C251+C250+C249</f>
        <v>0</v>
      </c>
      <c r="D252" s="165">
        <f>D251+D250+D249</f>
        <v>0</v>
      </c>
      <c r="E252" s="166">
        <f t="shared" si="14"/>
        <v>0</v>
      </c>
    </row>
    <row r="253" spans="1:5" s="152" customFormat="1" ht="15" customHeight="1" x14ac:dyDescent="0.25">
      <c r="A253" s="164" t="s">
        <v>291</v>
      </c>
      <c r="B253" s="165">
        <f>Transfers!F41</f>
        <v>0</v>
      </c>
      <c r="C253" s="165">
        <f>Transfers!H41</f>
        <v>0</v>
      </c>
      <c r="D253" s="165">
        <f>Transfers!J41</f>
        <v>0</v>
      </c>
      <c r="E253" s="166">
        <f>D253-C253</f>
        <v>0</v>
      </c>
    </row>
    <row r="254" spans="1:5" s="152" customFormat="1" ht="15" customHeight="1" x14ac:dyDescent="0.25">
      <c r="A254" s="164" t="s">
        <v>267</v>
      </c>
      <c r="B254" s="165">
        <f>B252+B248+B243+B239+B253</f>
        <v>0</v>
      </c>
      <c r="C254" s="165">
        <f>C252+C248+C243+C239+C253</f>
        <v>0</v>
      </c>
      <c r="D254" s="165">
        <f>D252+D248+D243+D239+D253</f>
        <v>0</v>
      </c>
      <c r="E254" s="166">
        <f t="shared" si="14"/>
        <v>0</v>
      </c>
    </row>
    <row r="255" spans="1:5" ht="15" customHeight="1" x14ac:dyDescent="0.2">
      <c r="A255" s="167" t="s">
        <v>117</v>
      </c>
      <c r="B255" s="168"/>
      <c r="C255" s="168"/>
      <c r="D255" s="168"/>
      <c r="E255" s="169"/>
    </row>
    <row r="256" spans="1:5" ht="15" customHeight="1" x14ac:dyDescent="0.25">
      <c r="A256" s="164" t="s">
        <v>279</v>
      </c>
      <c r="B256" s="159" t="s">
        <v>135</v>
      </c>
      <c r="C256" s="159" t="s">
        <v>136</v>
      </c>
      <c r="D256" s="159" t="s">
        <v>136</v>
      </c>
      <c r="E256" s="160" t="str">
        <f>E234</f>
        <v>2024-25 +/-</v>
      </c>
    </row>
    <row r="257" spans="1:5" ht="15" customHeight="1" x14ac:dyDescent="0.25">
      <c r="A257" s="171"/>
      <c r="B257" s="159" t="str">
        <f>B235</f>
        <v>2023-24</v>
      </c>
      <c r="C257" s="159" t="str">
        <f>C235</f>
        <v>2023-24</v>
      </c>
      <c r="D257" s="159" t="str">
        <f>D235</f>
        <v>2024-25</v>
      </c>
      <c r="E257" s="160" t="str">
        <f>E235</f>
        <v>2023-24</v>
      </c>
    </row>
    <row r="258" spans="1:5" ht="15" customHeight="1" x14ac:dyDescent="0.2">
      <c r="A258" s="162" t="s">
        <v>177</v>
      </c>
      <c r="B258" s="145">
        <v>0</v>
      </c>
      <c r="C258" s="145">
        <v>0</v>
      </c>
      <c r="D258" s="145">
        <v>0</v>
      </c>
      <c r="E258" s="163">
        <f t="shared" ref="E258:E276" si="15">D258-C258</f>
        <v>0</v>
      </c>
    </row>
    <row r="259" spans="1:5" ht="15" customHeight="1" x14ac:dyDescent="0.2">
      <c r="A259" s="162" t="s">
        <v>178</v>
      </c>
      <c r="B259" s="145">
        <v>0</v>
      </c>
      <c r="C259" s="145">
        <v>0</v>
      </c>
      <c r="D259" s="145">
        <v>0</v>
      </c>
      <c r="E259" s="163">
        <f t="shared" si="15"/>
        <v>0</v>
      </c>
    </row>
    <row r="260" spans="1:5" ht="15" customHeight="1" x14ac:dyDescent="0.2">
      <c r="A260" s="162" t="s">
        <v>179</v>
      </c>
      <c r="B260" s="145">
        <v>0</v>
      </c>
      <c r="C260" s="145">
        <v>0</v>
      </c>
      <c r="D260" s="145">
        <v>0</v>
      </c>
      <c r="E260" s="163">
        <f t="shared" si="15"/>
        <v>0</v>
      </c>
    </row>
    <row r="261" spans="1:5" s="152" customFormat="1" ht="15" customHeight="1" x14ac:dyDescent="0.25">
      <c r="A261" s="164" t="s">
        <v>180</v>
      </c>
      <c r="B261" s="165">
        <f>B260+B259+B258</f>
        <v>0</v>
      </c>
      <c r="C261" s="165">
        <f>C260+C259+C258</f>
        <v>0</v>
      </c>
      <c r="D261" s="165">
        <f>D260+D259+D258</f>
        <v>0</v>
      </c>
      <c r="E261" s="166">
        <f t="shared" si="15"/>
        <v>0</v>
      </c>
    </row>
    <row r="262" spans="1:5" ht="15" customHeight="1" x14ac:dyDescent="0.2">
      <c r="A262" s="162" t="s">
        <v>258</v>
      </c>
      <c r="B262" s="145">
        <v>0</v>
      </c>
      <c r="C262" s="145">
        <v>0</v>
      </c>
      <c r="D262" s="145">
        <v>0</v>
      </c>
      <c r="E262" s="163">
        <f t="shared" si="15"/>
        <v>0</v>
      </c>
    </row>
    <row r="263" spans="1:5" ht="15" customHeight="1" x14ac:dyDescent="0.2">
      <c r="A263" s="162" t="s">
        <v>259</v>
      </c>
      <c r="B263" s="145">
        <v>0</v>
      </c>
      <c r="C263" s="145">
        <v>0</v>
      </c>
      <c r="D263" s="145">
        <v>0</v>
      </c>
      <c r="E263" s="163">
        <f t="shared" si="15"/>
        <v>0</v>
      </c>
    </row>
    <row r="264" spans="1:5" ht="15" customHeight="1" x14ac:dyDescent="0.2">
      <c r="A264" s="162" t="s">
        <v>260</v>
      </c>
      <c r="B264" s="145">
        <v>0</v>
      </c>
      <c r="C264" s="145">
        <v>0</v>
      </c>
      <c r="D264" s="145">
        <v>0</v>
      </c>
      <c r="E264" s="163">
        <f t="shared" si="15"/>
        <v>0</v>
      </c>
    </row>
    <row r="265" spans="1:5" s="152" customFormat="1" ht="15" customHeight="1" x14ac:dyDescent="0.25">
      <c r="A265" s="164" t="s">
        <v>184</v>
      </c>
      <c r="B265" s="165">
        <f>B264+B263+B262</f>
        <v>0</v>
      </c>
      <c r="C265" s="165">
        <f>C264+C263+C262</f>
        <v>0</v>
      </c>
      <c r="D265" s="165">
        <f>D264+D263+D262</f>
        <v>0</v>
      </c>
      <c r="E265" s="166">
        <f t="shared" si="15"/>
        <v>0</v>
      </c>
    </row>
    <row r="266" spans="1:5" ht="15" customHeight="1" x14ac:dyDescent="0.2">
      <c r="A266" s="162" t="s">
        <v>261</v>
      </c>
      <c r="B266" s="145">
        <v>0</v>
      </c>
      <c r="C266" s="145">
        <v>0</v>
      </c>
      <c r="D266" s="145">
        <v>0</v>
      </c>
      <c r="E266" s="163">
        <f t="shared" si="15"/>
        <v>0</v>
      </c>
    </row>
    <row r="267" spans="1:5" ht="15" customHeight="1" x14ac:dyDescent="0.2">
      <c r="A267" s="162" t="s">
        <v>262</v>
      </c>
      <c r="B267" s="145">
        <f>Athletics!U21+Athletics!U23</f>
        <v>422237</v>
      </c>
      <c r="C267" s="145">
        <f>Athletics!V21+Athletics!V23</f>
        <v>0</v>
      </c>
      <c r="D267" s="145">
        <f>Athletics!W21+Athletics!W23</f>
        <v>2713118</v>
      </c>
      <c r="E267" s="163">
        <f t="shared" si="15"/>
        <v>2713118</v>
      </c>
    </row>
    <row r="268" spans="1:5" ht="15" customHeight="1" x14ac:dyDescent="0.2">
      <c r="A268" s="162" t="s">
        <v>263</v>
      </c>
      <c r="B268" s="145">
        <v>0</v>
      </c>
      <c r="C268" s="145">
        <v>0</v>
      </c>
      <c r="D268" s="145">
        <v>0</v>
      </c>
      <c r="E268" s="163">
        <f t="shared" si="15"/>
        <v>0</v>
      </c>
    </row>
    <row r="269" spans="1:5" ht="15" customHeight="1" x14ac:dyDescent="0.2">
      <c r="A269" s="162" t="s">
        <v>547</v>
      </c>
      <c r="B269" s="145">
        <v>0</v>
      </c>
      <c r="C269" s="145">
        <v>0</v>
      </c>
      <c r="D269" s="145">
        <v>0</v>
      </c>
      <c r="E269" s="163">
        <f t="shared" si="15"/>
        <v>0</v>
      </c>
    </row>
    <row r="270" spans="1:5" s="152" customFormat="1" ht="15" customHeight="1" x14ac:dyDescent="0.25">
      <c r="A270" s="164" t="s">
        <v>189</v>
      </c>
      <c r="B270" s="165">
        <f>B269+B268+B267+B266</f>
        <v>422237</v>
      </c>
      <c r="C270" s="165">
        <f>C269+C268+C267+C266</f>
        <v>0</v>
      </c>
      <c r="D270" s="165">
        <f>D269+D268+D267+D266</f>
        <v>2713118</v>
      </c>
      <c r="E270" s="166">
        <f t="shared" si="15"/>
        <v>2713118</v>
      </c>
    </row>
    <row r="271" spans="1:5" ht="15" customHeight="1" x14ac:dyDescent="0.2">
      <c r="A271" s="162" t="s">
        <v>264</v>
      </c>
      <c r="B271" s="145">
        <v>0</v>
      </c>
      <c r="C271" s="145">
        <v>0</v>
      </c>
      <c r="D271" s="145">
        <v>0</v>
      </c>
      <c r="E271" s="163">
        <f t="shared" si="15"/>
        <v>0</v>
      </c>
    </row>
    <row r="272" spans="1:5" ht="15" customHeight="1" x14ac:dyDescent="0.2">
      <c r="A272" s="162" t="s">
        <v>265</v>
      </c>
      <c r="B272" s="145">
        <v>0</v>
      </c>
      <c r="C272" s="145">
        <v>0</v>
      </c>
      <c r="D272" s="145">
        <v>0</v>
      </c>
      <c r="E272" s="163">
        <f t="shared" si="15"/>
        <v>0</v>
      </c>
    </row>
    <row r="273" spans="1:7" ht="15" customHeight="1" x14ac:dyDescent="0.2">
      <c r="A273" s="162" t="s">
        <v>266</v>
      </c>
      <c r="B273" s="145">
        <v>0</v>
      </c>
      <c r="C273" s="145">
        <v>0</v>
      </c>
      <c r="D273" s="145">
        <v>0</v>
      </c>
      <c r="E273" s="163">
        <f t="shared" si="15"/>
        <v>0</v>
      </c>
    </row>
    <row r="274" spans="1:7" s="152" customFormat="1" ht="15" customHeight="1" x14ac:dyDescent="0.25">
      <c r="A274" s="164" t="s">
        <v>193</v>
      </c>
      <c r="B274" s="165">
        <f>B273+B272+B271</f>
        <v>0</v>
      </c>
      <c r="C274" s="165">
        <f>C273+C272+C271</f>
        <v>0</v>
      </c>
      <c r="D274" s="165">
        <f>D273+D272+D271</f>
        <v>0</v>
      </c>
      <c r="E274" s="166">
        <f t="shared" si="15"/>
        <v>0</v>
      </c>
    </row>
    <row r="275" spans="1:7" s="152" customFormat="1" ht="15" customHeight="1" x14ac:dyDescent="0.25">
      <c r="A275" s="164" t="s">
        <v>291</v>
      </c>
      <c r="B275" s="165">
        <v>0</v>
      </c>
      <c r="C275" s="165">
        <v>0</v>
      </c>
      <c r="D275" s="165">
        <v>0</v>
      </c>
      <c r="E275" s="166">
        <f>D275-C275</f>
        <v>0</v>
      </c>
    </row>
    <row r="276" spans="1:7" s="152" customFormat="1" ht="15" customHeight="1" x14ac:dyDescent="0.25">
      <c r="A276" s="171" t="s">
        <v>267</v>
      </c>
      <c r="B276" s="180">
        <f>B274+B270+B265+B261+B275</f>
        <v>422237</v>
      </c>
      <c r="C276" s="180">
        <f>C274+C270+C265+C261+C275</f>
        <v>0</v>
      </c>
      <c r="D276" s="180">
        <f>D274+D270+D265+D261+D275</f>
        <v>2713118</v>
      </c>
      <c r="E276" s="173">
        <f t="shared" si="15"/>
        <v>2713118</v>
      </c>
    </row>
    <row r="277" spans="1:7" ht="15" customHeight="1" x14ac:dyDescent="0.25">
      <c r="A277" s="95" t="s">
        <v>131</v>
      </c>
    </row>
    <row r="278" spans="1:7" ht="15" customHeight="1" x14ac:dyDescent="0.25">
      <c r="A278" s="95" t="s">
        <v>270</v>
      </c>
      <c r="C278" s="153" t="s">
        <v>79</v>
      </c>
      <c r="D278" s="154" t="str">
        <f>Revenue!B2</f>
        <v>Nicholls State University</v>
      </c>
      <c r="E278" s="154"/>
      <c r="F278" s="98"/>
      <c r="G278" s="98"/>
    </row>
    <row r="279" spans="1:7" ht="15" customHeight="1" thickBot="1" x14ac:dyDescent="0.3">
      <c r="A279" s="105" t="s">
        <v>256</v>
      </c>
      <c r="B279" s="155"/>
      <c r="C279" s="155"/>
      <c r="D279" s="155"/>
      <c r="E279" s="155"/>
      <c r="F279" s="106"/>
      <c r="G279" s="106"/>
    </row>
    <row r="280" spans="1:7" ht="15" customHeight="1" thickTop="1" x14ac:dyDescent="0.2">
      <c r="A280" s="122" t="s">
        <v>117</v>
      </c>
      <c r="B280" s="157"/>
      <c r="C280" s="157"/>
      <c r="D280" s="157"/>
      <c r="E280" s="175"/>
    </row>
    <row r="281" spans="1:7" ht="15" customHeight="1" x14ac:dyDescent="0.25">
      <c r="A281" s="182" t="s">
        <v>280</v>
      </c>
      <c r="B281" s="159" t="s">
        <v>135</v>
      </c>
      <c r="C281" s="159" t="s">
        <v>136</v>
      </c>
      <c r="D281" s="159" t="s">
        <v>136</v>
      </c>
      <c r="E281" s="160" t="str">
        <f>E256</f>
        <v>2024-25 +/-</v>
      </c>
    </row>
    <row r="282" spans="1:7" ht="15" customHeight="1" x14ac:dyDescent="0.25">
      <c r="A282" s="161"/>
      <c r="B282" s="159" t="str">
        <f>B257</f>
        <v>2023-24</v>
      </c>
      <c r="C282" s="159" t="str">
        <f>C257</f>
        <v>2023-24</v>
      </c>
      <c r="D282" s="159" t="str">
        <f>D257</f>
        <v>2024-25</v>
      </c>
      <c r="E282" s="160" t="str">
        <f>E257</f>
        <v>2023-24</v>
      </c>
    </row>
    <row r="283" spans="1:7" ht="15" customHeight="1" x14ac:dyDescent="0.2">
      <c r="A283" s="162" t="s">
        <v>177</v>
      </c>
      <c r="B283" s="145">
        <f>Other!F7</f>
        <v>0</v>
      </c>
      <c r="C283" s="145">
        <f>Other!H7</f>
        <v>0</v>
      </c>
      <c r="D283" s="145">
        <f>Other!J7</f>
        <v>0</v>
      </c>
      <c r="E283" s="163">
        <f t="shared" ref="E283:E301" si="16">D283-C283</f>
        <v>0</v>
      </c>
    </row>
    <row r="284" spans="1:7" ht="15" customHeight="1" x14ac:dyDescent="0.2">
      <c r="A284" s="162" t="s">
        <v>178</v>
      </c>
      <c r="B284" s="145">
        <f>Other!F8</f>
        <v>0</v>
      </c>
      <c r="C284" s="145">
        <f>Other!H8</f>
        <v>0</v>
      </c>
      <c r="D284" s="145">
        <f>Other!J8</f>
        <v>0</v>
      </c>
      <c r="E284" s="163">
        <f t="shared" si="16"/>
        <v>0</v>
      </c>
    </row>
    <row r="285" spans="1:7" ht="15" customHeight="1" x14ac:dyDescent="0.2">
      <c r="A285" s="162" t="s">
        <v>179</v>
      </c>
      <c r="B285" s="145">
        <f>Other!F9</f>
        <v>0</v>
      </c>
      <c r="C285" s="145">
        <f>Other!H9</f>
        <v>0</v>
      </c>
      <c r="D285" s="145">
        <f>Other!J9</f>
        <v>0</v>
      </c>
      <c r="E285" s="163">
        <f t="shared" si="16"/>
        <v>0</v>
      </c>
    </row>
    <row r="286" spans="1:7" s="152" customFormat="1" ht="15" customHeight="1" x14ac:dyDescent="0.25">
      <c r="A286" s="164" t="s">
        <v>180</v>
      </c>
      <c r="B286" s="165">
        <f>B285+B284+B283</f>
        <v>0</v>
      </c>
      <c r="C286" s="165">
        <f>C285+C284+C283</f>
        <v>0</v>
      </c>
      <c r="D286" s="165">
        <f>D285+D284+D283</f>
        <v>0</v>
      </c>
      <c r="E286" s="166">
        <f t="shared" si="16"/>
        <v>0</v>
      </c>
    </row>
    <row r="287" spans="1:7" ht="15" customHeight="1" x14ac:dyDescent="0.2">
      <c r="A287" s="162" t="s">
        <v>258</v>
      </c>
      <c r="B287" s="145">
        <f>Other!F12</f>
        <v>0</v>
      </c>
      <c r="C287" s="145">
        <f>Other!H12</f>
        <v>0</v>
      </c>
      <c r="D287" s="145">
        <f>Other!J12</f>
        <v>0</v>
      </c>
      <c r="E287" s="163">
        <f t="shared" si="16"/>
        <v>0</v>
      </c>
    </row>
    <row r="288" spans="1:7" ht="15" customHeight="1" x14ac:dyDescent="0.2">
      <c r="A288" s="162" t="s">
        <v>259</v>
      </c>
      <c r="B288" s="145">
        <f>Other!F14</f>
        <v>0</v>
      </c>
      <c r="C288" s="145">
        <f>Other!H14</f>
        <v>0</v>
      </c>
      <c r="D288" s="145">
        <f>Other!J14</f>
        <v>0</v>
      </c>
      <c r="E288" s="163">
        <f t="shared" si="16"/>
        <v>0</v>
      </c>
    </row>
    <row r="289" spans="1:5" ht="15" customHeight="1" x14ac:dyDescent="0.2">
      <c r="A289" s="162" t="s">
        <v>260</v>
      </c>
      <c r="B289" s="145">
        <f>Other!F16</f>
        <v>0</v>
      </c>
      <c r="C289" s="145">
        <f>Other!H16</f>
        <v>0</v>
      </c>
      <c r="D289" s="145">
        <f>Other!J16</f>
        <v>0</v>
      </c>
      <c r="E289" s="163">
        <f t="shared" si="16"/>
        <v>0</v>
      </c>
    </row>
    <row r="290" spans="1:5" s="152" customFormat="1" ht="15" customHeight="1" x14ac:dyDescent="0.25">
      <c r="A290" s="164" t="s">
        <v>184</v>
      </c>
      <c r="B290" s="165">
        <f>B289+B288+B287</f>
        <v>0</v>
      </c>
      <c r="C290" s="165">
        <f>C289+C288+C287</f>
        <v>0</v>
      </c>
      <c r="D290" s="165">
        <f>D289+D288+D287</f>
        <v>0</v>
      </c>
      <c r="E290" s="166">
        <f t="shared" si="16"/>
        <v>0</v>
      </c>
    </row>
    <row r="291" spans="1:5" ht="15" customHeight="1" x14ac:dyDescent="0.2">
      <c r="A291" s="162" t="s">
        <v>261</v>
      </c>
      <c r="B291" s="145">
        <f>Other!F27</f>
        <v>0</v>
      </c>
      <c r="C291" s="145">
        <f>Other!H27</f>
        <v>0</v>
      </c>
      <c r="D291" s="145">
        <f>Other!J27</f>
        <v>0</v>
      </c>
      <c r="E291" s="163">
        <f t="shared" si="16"/>
        <v>0</v>
      </c>
    </row>
    <row r="292" spans="1:5" ht="15" customHeight="1" x14ac:dyDescent="0.2">
      <c r="A292" s="162" t="s">
        <v>262</v>
      </c>
      <c r="B292" s="145">
        <f>Other!F29</f>
        <v>14365</v>
      </c>
      <c r="C292" s="145">
        <f>Other!H29</f>
        <v>2096376</v>
      </c>
      <c r="D292" s="145">
        <f>Other!J29</f>
        <v>30000</v>
      </c>
      <c r="E292" s="163">
        <f t="shared" si="16"/>
        <v>-2066376</v>
      </c>
    </row>
    <row r="293" spans="1:5" ht="15" customHeight="1" x14ac:dyDescent="0.2">
      <c r="A293" s="162" t="s">
        <v>263</v>
      </c>
      <c r="B293" s="145">
        <f>Other!F37</f>
        <v>0</v>
      </c>
      <c r="C293" s="145">
        <f>Other!H37</f>
        <v>0</v>
      </c>
      <c r="D293" s="145">
        <f>Other!J37</f>
        <v>0</v>
      </c>
      <c r="E293" s="163">
        <f t="shared" si="16"/>
        <v>0</v>
      </c>
    </row>
    <row r="294" spans="1:5" ht="15" customHeight="1" x14ac:dyDescent="0.2">
      <c r="A294" s="162" t="s">
        <v>547</v>
      </c>
      <c r="B294" s="145">
        <f>Other!F39</f>
        <v>0</v>
      </c>
      <c r="C294" s="145">
        <f>Other!H39</f>
        <v>0</v>
      </c>
      <c r="D294" s="145">
        <f>Other!J39</f>
        <v>0</v>
      </c>
      <c r="E294" s="163">
        <f t="shared" si="16"/>
        <v>0</v>
      </c>
    </row>
    <row r="295" spans="1:5" s="152" customFormat="1" ht="15" customHeight="1" x14ac:dyDescent="0.25">
      <c r="A295" s="164" t="s">
        <v>189</v>
      </c>
      <c r="B295" s="165">
        <f>B294+B293+B292+B291</f>
        <v>14365</v>
      </c>
      <c r="C295" s="165">
        <f>C294+C293+C292+C291</f>
        <v>2096376</v>
      </c>
      <c r="D295" s="165">
        <f>D294+D293+D292+D291</f>
        <v>30000</v>
      </c>
      <c r="E295" s="166">
        <f t="shared" si="16"/>
        <v>-2066376</v>
      </c>
    </row>
    <row r="296" spans="1:5" ht="15" customHeight="1" x14ac:dyDescent="0.2">
      <c r="A296" s="162" t="s">
        <v>264</v>
      </c>
      <c r="B296" s="145">
        <f>Other!F32+Other!F34</f>
        <v>0</v>
      </c>
      <c r="C296" s="145">
        <f>Other!H32+Other!H34</f>
        <v>0</v>
      </c>
      <c r="D296" s="145">
        <f>Other!J32+Other!J34</f>
        <v>0</v>
      </c>
      <c r="E296" s="163">
        <f t="shared" si="16"/>
        <v>0</v>
      </c>
    </row>
    <row r="297" spans="1:5" ht="15" customHeight="1" x14ac:dyDescent="0.2">
      <c r="A297" s="162" t="s">
        <v>265</v>
      </c>
      <c r="B297" s="145">
        <f>Other!F31</f>
        <v>0</v>
      </c>
      <c r="C297" s="145">
        <f>Other!H31</f>
        <v>0</v>
      </c>
      <c r="D297" s="145">
        <f>Other!J31</f>
        <v>0</v>
      </c>
      <c r="E297" s="163">
        <f t="shared" si="16"/>
        <v>0</v>
      </c>
    </row>
    <row r="298" spans="1:5" ht="15" customHeight="1" x14ac:dyDescent="0.2">
      <c r="A298" s="162" t="s">
        <v>266</v>
      </c>
      <c r="B298" s="145">
        <f>Other!F33</f>
        <v>0</v>
      </c>
      <c r="C298" s="145">
        <f>Other!H33</f>
        <v>0</v>
      </c>
      <c r="D298" s="145">
        <f>Other!J33</f>
        <v>0</v>
      </c>
      <c r="E298" s="163">
        <f t="shared" si="16"/>
        <v>0</v>
      </c>
    </row>
    <row r="299" spans="1:5" s="152" customFormat="1" ht="15" customHeight="1" x14ac:dyDescent="0.25">
      <c r="A299" s="164" t="s">
        <v>193</v>
      </c>
      <c r="B299" s="165">
        <f>B298+B297+B296</f>
        <v>0</v>
      </c>
      <c r="C299" s="165">
        <f>C298+C297+C296</f>
        <v>0</v>
      </c>
      <c r="D299" s="165">
        <f>D298+D297+D296</f>
        <v>0</v>
      </c>
      <c r="E299" s="166">
        <f t="shared" si="16"/>
        <v>0</v>
      </c>
    </row>
    <row r="300" spans="1:5" s="152" customFormat="1" ht="15" customHeight="1" x14ac:dyDescent="0.25">
      <c r="A300" s="164" t="s">
        <v>291</v>
      </c>
      <c r="B300" s="165">
        <f>Other!F41</f>
        <v>0</v>
      </c>
      <c r="C300" s="165">
        <f>Other!H41</f>
        <v>0</v>
      </c>
      <c r="D300" s="165">
        <f>Other!J41</f>
        <v>0</v>
      </c>
      <c r="E300" s="166">
        <f>D300-C300</f>
        <v>0</v>
      </c>
    </row>
    <row r="301" spans="1:5" s="152" customFormat="1" ht="15" customHeight="1" x14ac:dyDescent="0.25">
      <c r="A301" s="171" t="s">
        <v>267</v>
      </c>
      <c r="B301" s="165">
        <f>B299+B295+B290+B286+B300</f>
        <v>14365</v>
      </c>
      <c r="C301" s="165">
        <f>C299+C295+C290+C286+C300</f>
        <v>2096376</v>
      </c>
      <c r="D301" s="165">
        <f>D299+D295+D290+D286+D300</f>
        <v>30000</v>
      </c>
      <c r="E301" s="166">
        <f t="shared" si="16"/>
        <v>-2066376</v>
      </c>
    </row>
    <row r="302" spans="1:5" ht="15" customHeight="1" x14ac:dyDescent="0.25">
      <c r="A302" s="164" t="s">
        <v>117</v>
      </c>
      <c r="B302" s="188"/>
      <c r="C302" s="188"/>
      <c r="D302" s="188"/>
      <c r="E302" s="189"/>
    </row>
    <row r="303" spans="1:5" ht="15" customHeight="1" x14ac:dyDescent="0.25">
      <c r="A303" s="164" t="s">
        <v>175</v>
      </c>
      <c r="B303" s="159" t="s">
        <v>135</v>
      </c>
      <c r="C303" s="159" t="s">
        <v>136</v>
      </c>
      <c r="D303" s="159" t="s">
        <v>136</v>
      </c>
      <c r="E303" s="160" t="str">
        <f>E281</f>
        <v>2024-25 +/-</v>
      </c>
    </row>
    <row r="304" spans="1:5" ht="15" customHeight="1" x14ac:dyDescent="0.25">
      <c r="A304" s="171"/>
      <c r="B304" s="159" t="str">
        <f>B282</f>
        <v>2023-24</v>
      </c>
      <c r="C304" s="159" t="str">
        <f>C282</f>
        <v>2023-24</v>
      </c>
      <c r="D304" s="159" t="str">
        <f>D282</f>
        <v>2024-25</v>
      </c>
      <c r="E304" s="160" t="str">
        <f>E282</f>
        <v>2023-24</v>
      </c>
    </row>
    <row r="305" spans="1:5" ht="15" customHeight="1" x14ac:dyDescent="0.2">
      <c r="A305" s="162" t="s">
        <v>177</v>
      </c>
      <c r="B305" s="145">
        <f t="shared" ref="B305:D307" si="17">B283+B258+B236+B214+B189</f>
        <v>31274383</v>
      </c>
      <c r="C305" s="145">
        <f t="shared" si="17"/>
        <v>32205410</v>
      </c>
      <c r="D305" s="145">
        <f t="shared" si="17"/>
        <v>32004500</v>
      </c>
      <c r="E305" s="163">
        <f t="shared" ref="E305:E323" si="18">D305-C305</f>
        <v>-200910</v>
      </c>
    </row>
    <row r="306" spans="1:5" ht="15" customHeight="1" x14ac:dyDescent="0.2">
      <c r="A306" s="162" t="s">
        <v>178</v>
      </c>
      <c r="B306" s="145">
        <f t="shared" si="17"/>
        <v>322705</v>
      </c>
      <c r="C306" s="145">
        <f t="shared" si="17"/>
        <v>371146</v>
      </c>
      <c r="D306" s="145">
        <f t="shared" si="17"/>
        <v>383705</v>
      </c>
      <c r="E306" s="163">
        <f t="shared" si="18"/>
        <v>12559</v>
      </c>
    </row>
    <row r="307" spans="1:5" ht="15" customHeight="1" x14ac:dyDescent="0.2">
      <c r="A307" s="162" t="s">
        <v>179</v>
      </c>
      <c r="B307" s="145">
        <f t="shared" si="17"/>
        <v>15431610</v>
      </c>
      <c r="C307" s="145">
        <f t="shared" si="17"/>
        <v>15856581</v>
      </c>
      <c r="D307" s="145">
        <f t="shared" si="17"/>
        <v>14832227</v>
      </c>
      <c r="E307" s="163">
        <f t="shared" si="18"/>
        <v>-1024354</v>
      </c>
    </row>
    <row r="308" spans="1:5" s="152" customFormat="1" ht="15" customHeight="1" x14ac:dyDescent="0.25">
      <c r="A308" s="164" t="s">
        <v>180</v>
      </c>
      <c r="B308" s="165">
        <f>B307+B306+B305</f>
        <v>47028698</v>
      </c>
      <c r="C308" s="165">
        <f>C307+C306+C305</f>
        <v>48433137</v>
      </c>
      <c r="D308" s="165">
        <f>D307+D306+D305</f>
        <v>47220432</v>
      </c>
      <c r="E308" s="166">
        <f t="shared" si="18"/>
        <v>-1212705</v>
      </c>
    </row>
    <row r="309" spans="1:5" ht="15" customHeight="1" x14ac:dyDescent="0.2">
      <c r="A309" s="162" t="s">
        <v>258</v>
      </c>
      <c r="B309" s="145">
        <f t="shared" ref="B309:C311" si="19">B287+B262+B240+B218+B193</f>
        <v>138742</v>
      </c>
      <c r="C309" s="145">
        <f t="shared" si="19"/>
        <v>151425</v>
      </c>
      <c r="D309" s="145">
        <f>D287+D262+D240+D218+D193</f>
        <v>318380</v>
      </c>
      <c r="E309" s="163">
        <f t="shared" si="18"/>
        <v>166955</v>
      </c>
    </row>
    <row r="310" spans="1:5" ht="15" customHeight="1" x14ac:dyDescent="0.2">
      <c r="A310" s="162" t="s">
        <v>259</v>
      </c>
      <c r="B310" s="145">
        <f t="shared" si="19"/>
        <v>3631543</v>
      </c>
      <c r="C310" s="145">
        <f t="shared" si="19"/>
        <v>3842883</v>
      </c>
      <c r="D310" s="145">
        <f>D288+D263+D241+D219+D194</f>
        <v>4531195</v>
      </c>
      <c r="E310" s="163">
        <f t="shared" si="18"/>
        <v>688312</v>
      </c>
    </row>
    <row r="311" spans="1:5" ht="15" customHeight="1" x14ac:dyDescent="0.2">
      <c r="A311" s="162" t="s">
        <v>260</v>
      </c>
      <c r="B311" s="145">
        <f t="shared" si="19"/>
        <v>654374</v>
      </c>
      <c r="C311" s="145">
        <f t="shared" si="19"/>
        <v>704001</v>
      </c>
      <c r="D311" s="145">
        <f>D289+D264+D242+D220+D195</f>
        <v>691807</v>
      </c>
      <c r="E311" s="163">
        <f t="shared" si="18"/>
        <v>-12194</v>
      </c>
    </row>
    <row r="312" spans="1:5" s="152" customFormat="1" ht="15" customHeight="1" x14ac:dyDescent="0.25">
      <c r="A312" s="164" t="s">
        <v>184</v>
      </c>
      <c r="B312" s="165">
        <f>B311+B310+B309</f>
        <v>4424659</v>
      </c>
      <c r="C312" s="165">
        <f>C311+C310+C309</f>
        <v>4698309</v>
      </c>
      <c r="D312" s="165">
        <f>D311+D310+D309</f>
        <v>5541382</v>
      </c>
      <c r="E312" s="166">
        <f t="shared" si="18"/>
        <v>843073</v>
      </c>
    </row>
    <row r="313" spans="1:5" ht="15" customHeight="1" x14ac:dyDescent="0.2">
      <c r="A313" s="162" t="s">
        <v>261</v>
      </c>
      <c r="B313" s="145">
        <f t="shared" ref="B313:C316" si="20">B291+B266+B244+B222+B197</f>
        <v>275327</v>
      </c>
      <c r="C313" s="145">
        <f t="shared" si="20"/>
        <v>312008</v>
      </c>
      <c r="D313" s="145">
        <f>D291+D266+D244+D222+D197</f>
        <v>333358</v>
      </c>
      <c r="E313" s="163">
        <f t="shared" si="18"/>
        <v>21350</v>
      </c>
    </row>
    <row r="314" spans="1:5" ht="15" customHeight="1" x14ac:dyDescent="0.2">
      <c r="A314" s="162" t="s">
        <v>262</v>
      </c>
      <c r="B314" s="145">
        <f t="shared" si="20"/>
        <v>7275025</v>
      </c>
      <c r="C314" s="145">
        <f t="shared" si="20"/>
        <v>12009215</v>
      </c>
      <c r="D314" s="145">
        <f>D292+D267+D245+D223+D198</f>
        <v>16880615</v>
      </c>
      <c r="E314" s="163">
        <f t="shared" si="18"/>
        <v>4871400</v>
      </c>
    </row>
    <row r="315" spans="1:5" ht="15" customHeight="1" x14ac:dyDescent="0.2">
      <c r="A315" s="162" t="s">
        <v>263</v>
      </c>
      <c r="B315" s="145">
        <f t="shared" si="20"/>
        <v>0</v>
      </c>
      <c r="C315" s="145">
        <f t="shared" si="20"/>
        <v>0</v>
      </c>
      <c r="D315" s="145">
        <f>D293+D268+D246+D224+D199</f>
        <v>0</v>
      </c>
      <c r="E315" s="163">
        <f t="shared" si="18"/>
        <v>0</v>
      </c>
    </row>
    <row r="316" spans="1:5" ht="15" customHeight="1" x14ac:dyDescent="0.2">
      <c r="A316" s="162" t="s">
        <v>547</v>
      </c>
      <c r="B316" s="145">
        <f t="shared" si="20"/>
        <v>2026250</v>
      </c>
      <c r="C316" s="145">
        <f t="shared" si="20"/>
        <v>2269022</v>
      </c>
      <c r="D316" s="145">
        <f>D294+D269+D247+D225+D200</f>
        <v>2187539</v>
      </c>
      <c r="E316" s="163">
        <f t="shared" si="18"/>
        <v>-81483</v>
      </c>
    </row>
    <row r="317" spans="1:5" s="152" customFormat="1" ht="15" customHeight="1" x14ac:dyDescent="0.25">
      <c r="A317" s="164" t="s">
        <v>189</v>
      </c>
      <c r="B317" s="165">
        <f>B316+B315+B314+B313</f>
        <v>9576602</v>
      </c>
      <c r="C317" s="165">
        <f>C316+C315+C314+C313</f>
        <v>14590245</v>
      </c>
      <c r="D317" s="165">
        <f>D316+D315+D314+D313</f>
        <v>19401512</v>
      </c>
      <c r="E317" s="166">
        <f t="shared" si="18"/>
        <v>4811267</v>
      </c>
    </row>
    <row r="318" spans="1:5" ht="15" customHeight="1" x14ac:dyDescent="0.2">
      <c r="A318" s="162" t="s">
        <v>264</v>
      </c>
      <c r="B318" s="145">
        <f t="shared" ref="B318:C320" si="21">B296+B271+B249+B227+B202</f>
        <v>166726</v>
      </c>
      <c r="C318" s="145">
        <f t="shared" si="21"/>
        <v>0</v>
      </c>
      <c r="D318" s="145">
        <f>D296+D271+D249+D227+D202</f>
        <v>0</v>
      </c>
      <c r="E318" s="163">
        <f t="shared" si="18"/>
        <v>0</v>
      </c>
    </row>
    <row r="319" spans="1:5" ht="15" customHeight="1" x14ac:dyDescent="0.2">
      <c r="A319" s="162" t="s">
        <v>265</v>
      </c>
      <c r="B319" s="145">
        <f t="shared" si="21"/>
        <v>338360</v>
      </c>
      <c r="C319" s="145">
        <f t="shared" si="21"/>
        <v>351621</v>
      </c>
      <c r="D319" s="145">
        <f>D297+D272+D250+D228+D203</f>
        <v>351232</v>
      </c>
      <c r="E319" s="163">
        <f t="shared" si="18"/>
        <v>-389</v>
      </c>
    </row>
    <row r="320" spans="1:5" ht="15" customHeight="1" x14ac:dyDescent="0.2">
      <c r="A320" s="162" t="s">
        <v>266</v>
      </c>
      <c r="B320" s="145">
        <f t="shared" si="21"/>
        <v>0</v>
      </c>
      <c r="C320" s="145">
        <f t="shared" si="21"/>
        <v>0</v>
      </c>
      <c r="D320" s="145">
        <f>D298+D273+D251+D229+D204</f>
        <v>0</v>
      </c>
      <c r="E320" s="163">
        <f t="shared" si="18"/>
        <v>0</v>
      </c>
    </row>
    <row r="321" spans="1:5" s="152" customFormat="1" ht="15" customHeight="1" x14ac:dyDescent="0.25">
      <c r="A321" s="164" t="s">
        <v>193</v>
      </c>
      <c r="B321" s="165">
        <f>B320+B319+B318</f>
        <v>505086</v>
      </c>
      <c r="C321" s="165">
        <f>C320+C319+C318</f>
        <v>351621</v>
      </c>
      <c r="D321" s="165">
        <f>D320+D319+D318</f>
        <v>351232</v>
      </c>
      <c r="E321" s="166">
        <f t="shared" si="18"/>
        <v>-389</v>
      </c>
    </row>
    <row r="322" spans="1:5" s="152" customFormat="1" ht="15" customHeight="1" x14ac:dyDescent="0.25">
      <c r="A322" s="164" t="s">
        <v>291</v>
      </c>
      <c r="B322" s="165">
        <f>B300+B275+B253+B231+B206</f>
        <v>0</v>
      </c>
      <c r="C322" s="165">
        <f>C300+C275+C253+C231+C206</f>
        <v>0</v>
      </c>
      <c r="D322" s="165">
        <f>D300+D275+D253+D231+D206</f>
        <v>0</v>
      </c>
      <c r="E322" s="166">
        <f>D322-C322</f>
        <v>0</v>
      </c>
    </row>
    <row r="323" spans="1:5" s="152" customFormat="1" ht="15" customHeight="1" x14ac:dyDescent="0.25">
      <c r="A323" s="190" t="s">
        <v>281</v>
      </c>
      <c r="B323" s="180">
        <f>B321+B317+B312+B308+B322</f>
        <v>61535045</v>
      </c>
      <c r="C323" s="180">
        <f>C321+C317+C312+C308+C322</f>
        <v>68073312</v>
      </c>
      <c r="D323" s="173">
        <f>D321+D317+D312+D308+D322</f>
        <v>72514558</v>
      </c>
      <c r="E323" s="173">
        <f t="shared" si="18"/>
        <v>4441246</v>
      </c>
    </row>
    <row r="324" spans="1:5" ht="15" customHeight="1" x14ac:dyDescent="0.2">
      <c r="A324" s="191"/>
      <c r="B324" s="192"/>
      <c r="C324" s="192"/>
      <c r="D324" s="192"/>
      <c r="E324" s="192"/>
    </row>
    <row r="326" spans="1:5" ht="15" customHeight="1" x14ac:dyDescent="0.25">
      <c r="A326" s="152" t="s">
        <v>512</v>
      </c>
    </row>
  </sheetData>
  <pageMargins left="0.25" right="0.25" top="0.25" bottom="0.25" header="0" footer="0"/>
  <pageSetup scale="72" fitToHeight="0" orientation="portrait" r:id="rId1"/>
  <rowBreaks count="5" manualBreakCount="5">
    <brk id="69" max="16383" man="1"/>
    <brk id="138" max="16383" man="1"/>
    <brk id="207" max="16383" man="1"/>
    <brk id="276" max="16383" man="1"/>
    <brk id="326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50EFAA-471E-4EF6-894F-9B341B9F87EB}">
  <dimension ref="A1:L89"/>
  <sheetViews>
    <sheetView topLeftCell="A46" workbookViewId="0">
      <selection activeCell="G81" sqref="G81"/>
    </sheetView>
  </sheetViews>
  <sheetFormatPr defaultColWidth="12.42578125" defaultRowHeight="15" x14ac:dyDescent="0.2"/>
  <cols>
    <col min="1" max="1" width="104.5703125" style="514" customWidth="1"/>
    <col min="2" max="2" width="12.42578125" style="514" customWidth="1"/>
    <col min="3" max="3" width="13.85546875" style="514" customWidth="1"/>
    <col min="4" max="4" width="17" style="565" customWidth="1"/>
    <col min="5" max="5" width="12.42578125" style="514" customWidth="1"/>
    <col min="6" max="6" width="15" style="514" customWidth="1"/>
    <col min="7" max="7" width="16.28515625" style="514" customWidth="1"/>
    <col min="8" max="8" width="16.5703125" style="514" customWidth="1"/>
    <col min="9" max="9" width="2.42578125" style="514" bestFit="1" customWidth="1"/>
    <col min="10" max="256" width="12.42578125" style="514"/>
    <col min="257" max="257" width="104.5703125" style="514" customWidth="1"/>
    <col min="258" max="258" width="12.42578125" style="514"/>
    <col min="259" max="259" width="13.85546875" style="514" customWidth="1"/>
    <col min="260" max="260" width="17" style="514" customWidth="1"/>
    <col min="261" max="261" width="12.42578125" style="514"/>
    <col min="262" max="262" width="15" style="514" customWidth="1"/>
    <col min="263" max="263" width="16.28515625" style="514" customWidth="1"/>
    <col min="264" max="264" width="16.5703125" style="514" customWidth="1"/>
    <col min="265" max="265" width="2.42578125" style="514" bestFit="1" customWidth="1"/>
    <col min="266" max="512" width="12.42578125" style="514"/>
    <col min="513" max="513" width="104.5703125" style="514" customWidth="1"/>
    <col min="514" max="514" width="12.42578125" style="514"/>
    <col min="515" max="515" width="13.85546875" style="514" customWidth="1"/>
    <col min="516" max="516" width="17" style="514" customWidth="1"/>
    <col min="517" max="517" width="12.42578125" style="514"/>
    <col min="518" max="518" width="15" style="514" customWidth="1"/>
    <col min="519" max="519" width="16.28515625" style="514" customWidth="1"/>
    <col min="520" max="520" width="16.5703125" style="514" customWidth="1"/>
    <col min="521" max="521" width="2.42578125" style="514" bestFit="1" customWidth="1"/>
    <col min="522" max="768" width="12.42578125" style="514"/>
    <col min="769" max="769" width="104.5703125" style="514" customWidth="1"/>
    <col min="770" max="770" width="12.42578125" style="514"/>
    <col min="771" max="771" width="13.85546875" style="514" customWidth="1"/>
    <col min="772" max="772" width="17" style="514" customWidth="1"/>
    <col min="773" max="773" width="12.42578125" style="514"/>
    <col min="774" max="774" width="15" style="514" customWidth="1"/>
    <col min="775" max="775" width="16.28515625" style="514" customWidth="1"/>
    <col min="776" max="776" width="16.5703125" style="514" customWidth="1"/>
    <col min="777" max="777" width="2.42578125" style="514" bestFit="1" customWidth="1"/>
    <col min="778" max="1024" width="12.42578125" style="514"/>
    <col min="1025" max="1025" width="104.5703125" style="514" customWidth="1"/>
    <col min="1026" max="1026" width="12.42578125" style="514"/>
    <col min="1027" max="1027" width="13.85546875" style="514" customWidth="1"/>
    <col min="1028" max="1028" width="17" style="514" customWidth="1"/>
    <col min="1029" max="1029" width="12.42578125" style="514"/>
    <col min="1030" max="1030" width="15" style="514" customWidth="1"/>
    <col min="1031" max="1031" width="16.28515625" style="514" customWidth="1"/>
    <col min="1032" max="1032" width="16.5703125" style="514" customWidth="1"/>
    <col min="1033" max="1033" width="2.42578125" style="514" bestFit="1" customWidth="1"/>
    <col min="1034" max="1280" width="12.42578125" style="514"/>
    <col min="1281" max="1281" width="104.5703125" style="514" customWidth="1"/>
    <col min="1282" max="1282" width="12.42578125" style="514"/>
    <col min="1283" max="1283" width="13.85546875" style="514" customWidth="1"/>
    <col min="1284" max="1284" width="17" style="514" customWidth="1"/>
    <col min="1285" max="1285" width="12.42578125" style="514"/>
    <col min="1286" max="1286" width="15" style="514" customWidth="1"/>
    <col min="1287" max="1287" width="16.28515625" style="514" customWidth="1"/>
    <col min="1288" max="1288" width="16.5703125" style="514" customWidth="1"/>
    <col min="1289" max="1289" width="2.42578125" style="514" bestFit="1" customWidth="1"/>
    <col min="1290" max="1536" width="12.42578125" style="514"/>
    <col min="1537" max="1537" width="104.5703125" style="514" customWidth="1"/>
    <col min="1538" max="1538" width="12.42578125" style="514"/>
    <col min="1539" max="1539" width="13.85546875" style="514" customWidth="1"/>
    <col min="1540" max="1540" width="17" style="514" customWidth="1"/>
    <col min="1541" max="1541" width="12.42578125" style="514"/>
    <col min="1542" max="1542" width="15" style="514" customWidth="1"/>
    <col min="1543" max="1543" width="16.28515625" style="514" customWidth="1"/>
    <col min="1544" max="1544" width="16.5703125" style="514" customWidth="1"/>
    <col min="1545" max="1545" width="2.42578125" style="514" bestFit="1" customWidth="1"/>
    <col min="1546" max="1792" width="12.42578125" style="514"/>
    <col min="1793" max="1793" width="104.5703125" style="514" customWidth="1"/>
    <col min="1794" max="1794" width="12.42578125" style="514"/>
    <col min="1795" max="1795" width="13.85546875" style="514" customWidth="1"/>
    <col min="1796" max="1796" width="17" style="514" customWidth="1"/>
    <col min="1797" max="1797" width="12.42578125" style="514"/>
    <col min="1798" max="1798" width="15" style="514" customWidth="1"/>
    <col min="1799" max="1799" width="16.28515625" style="514" customWidth="1"/>
    <col min="1800" max="1800" width="16.5703125" style="514" customWidth="1"/>
    <col min="1801" max="1801" width="2.42578125" style="514" bestFit="1" customWidth="1"/>
    <col min="1802" max="2048" width="12.42578125" style="514"/>
    <col min="2049" max="2049" width="104.5703125" style="514" customWidth="1"/>
    <col min="2050" max="2050" width="12.42578125" style="514"/>
    <col min="2051" max="2051" width="13.85546875" style="514" customWidth="1"/>
    <col min="2052" max="2052" width="17" style="514" customWidth="1"/>
    <col min="2053" max="2053" width="12.42578125" style="514"/>
    <col min="2054" max="2054" width="15" style="514" customWidth="1"/>
    <col min="2055" max="2055" width="16.28515625" style="514" customWidth="1"/>
    <col min="2056" max="2056" width="16.5703125" style="514" customWidth="1"/>
    <col min="2057" max="2057" width="2.42578125" style="514" bestFit="1" customWidth="1"/>
    <col min="2058" max="2304" width="12.42578125" style="514"/>
    <col min="2305" max="2305" width="104.5703125" style="514" customWidth="1"/>
    <col min="2306" max="2306" width="12.42578125" style="514"/>
    <col min="2307" max="2307" width="13.85546875" style="514" customWidth="1"/>
    <col min="2308" max="2308" width="17" style="514" customWidth="1"/>
    <col min="2309" max="2309" width="12.42578125" style="514"/>
    <col min="2310" max="2310" width="15" style="514" customWidth="1"/>
    <col min="2311" max="2311" width="16.28515625" style="514" customWidth="1"/>
    <col min="2312" max="2312" width="16.5703125" style="514" customWidth="1"/>
    <col min="2313" max="2313" width="2.42578125" style="514" bestFit="1" customWidth="1"/>
    <col min="2314" max="2560" width="12.42578125" style="514"/>
    <col min="2561" max="2561" width="104.5703125" style="514" customWidth="1"/>
    <col min="2562" max="2562" width="12.42578125" style="514"/>
    <col min="2563" max="2563" width="13.85546875" style="514" customWidth="1"/>
    <col min="2564" max="2564" width="17" style="514" customWidth="1"/>
    <col min="2565" max="2565" width="12.42578125" style="514"/>
    <col min="2566" max="2566" width="15" style="514" customWidth="1"/>
    <col min="2567" max="2567" width="16.28515625" style="514" customWidth="1"/>
    <col min="2568" max="2568" width="16.5703125" style="514" customWidth="1"/>
    <col min="2569" max="2569" width="2.42578125" style="514" bestFit="1" customWidth="1"/>
    <col min="2570" max="2816" width="12.42578125" style="514"/>
    <col min="2817" max="2817" width="104.5703125" style="514" customWidth="1"/>
    <col min="2818" max="2818" width="12.42578125" style="514"/>
    <col min="2819" max="2819" width="13.85546875" style="514" customWidth="1"/>
    <col min="2820" max="2820" width="17" style="514" customWidth="1"/>
    <col min="2821" max="2821" width="12.42578125" style="514"/>
    <col min="2822" max="2822" width="15" style="514" customWidth="1"/>
    <col min="2823" max="2823" width="16.28515625" style="514" customWidth="1"/>
    <col min="2824" max="2824" width="16.5703125" style="514" customWidth="1"/>
    <col min="2825" max="2825" width="2.42578125" style="514" bestFit="1" customWidth="1"/>
    <col min="2826" max="3072" width="12.42578125" style="514"/>
    <col min="3073" max="3073" width="104.5703125" style="514" customWidth="1"/>
    <col min="3074" max="3074" width="12.42578125" style="514"/>
    <col min="3075" max="3075" width="13.85546875" style="514" customWidth="1"/>
    <col min="3076" max="3076" width="17" style="514" customWidth="1"/>
    <col min="3077" max="3077" width="12.42578125" style="514"/>
    <col min="3078" max="3078" width="15" style="514" customWidth="1"/>
    <col min="3079" max="3079" width="16.28515625" style="514" customWidth="1"/>
    <col min="3080" max="3080" width="16.5703125" style="514" customWidth="1"/>
    <col min="3081" max="3081" width="2.42578125" style="514" bestFit="1" customWidth="1"/>
    <col min="3082" max="3328" width="12.42578125" style="514"/>
    <col min="3329" max="3329" width="104.5703125" style="514" customWidth="1"/>
    <col min="3330" max="3330" width="12.42578125" style="514"/>
    <col min="3331" max="3331" width="13.85546875" style="514" customWidth="1"/>
    <col min="3332" max="3332" width="17" style="514" customWidth="1"/>
    <col min="3333" max="3333" width="12.42578125" style="514"/>
    <col min="3334" max="3334" width="15" style="514" customWidth="1"/>
    <col min="3335" max="3335" width="16.28515625" style="514" customWidth="1"/>
    <col min="3336" max="3336" width="16.5703125" style="514" customWidth="1"/>
    <col min="3337" max="3337" width="2.42578125" style="514" bestFit="1" customWidth="1"/>
    <col min="3338" max="3584" width="12.42578125" style="514"/>
    <col min="3585" max="3585" width="104.5703125" style="514" customWidth="1"/>
    <col min="3586" max="3586" width="12.42578125" style="514"/>
    <col min="3587" max="3587" width="13.85546875" style="514" customWidth="1"/>
    <col min="3588" max="3588" width="17" style="514" customWidth="1"/>
    <col min="3589" max="3589" width="12.42578125" style="514"/>
    <col min="3590" max="3590" width="15" style="514" customWidth="1"/>
    <col min="3591" max="3591" width="16.28515625" style="514" customWidth="1"/>
    <col min="3592" max="3592" width="16.5703125" style="514" customWidth="1"/>
    <col min="3593" max="3593" width="2.42578125" style="514" bestFit="1" customWidth="1"/>
    <col min="3594" max="3840" width="12.42578125" style="514"/>
    <col min="3841" max="3841" width="104.5703125" style="514" customWidth="1"/>
    <col min="3842" max="3842" width="12.42578125" style="514"/>
    <col min="3843" max="3843" width="13.85546875" style="514" customWidth="1"/>
    <col min="3844" max="3844" width="17" style="514" customWidth="1"/>
    <col min="3845" max="3845" width="12.42578125" style="514"/>
    <col min="3846" max="3846" width="15" style="514" customWidth="1"/>
    <col min="3847" max="3847" width="16.28515625" style="514" customWidth="1"/>
    <col min="3848" max="3848" width="16.5703125" style="514" customWidth="1"/>
    <col min="3849" max="3849" width="2.42578125" style="514" bestFit="1" customWidth="1"/>
    <col min="3850" max="4096" width="12.42578125" style="514"/>
    <col min="4097" max="4097" width="104.5703125" style="514" customWidth="1"/>
    <col min="4098" max="4098" width="12.42578125" style="514"/>
    <col min="4099" max="4099" width="13.85546875" style="514" customWidth="1"/>
    <col min="4100" max="4100" width="17" style="514" customWidth="1"/>
    <col min="4101" max="4101" width="12.42578125" style="514"/>
    <col min="4102" max="4102" width="15" style="514" customWidth="1"/>
    <col min="4103" max="4103" width="16.28515625" style="514" customWidth="1"/>
    <col min="4104" max="4104" width="16.5703125" style="514" customWidth="1"/>
    <col min="4105" max="4105" width="2.42578125" style="514" bestFit="1" customWidth="1"/>
    <col min="4106" max="4352" width="12.42578125" style="514"/>
    <col min="4353" max="4353" width="104.5703125" style="514" customWidth="1"/>
    <col min="4354" max="4354" width="12.42578125" style="514"/>
    <col min="4355" max="4355" width="13.85546875" style="514" customWidth="1"/>
    <col min="4356" max="4356" width="17" style="514" customWidth="1"/>
    <col min="4357" max="4357" width="12.42578125" style="514"/>
    <col min="4358" max="4358" width="15" style="514" customWidth="1"/>
    <col min="4359" max="4359" width="16.28515625" style="514" customWidth="1"/>
    <col min="4360" max="4360" width="16.5703125" style="514" customWidth="1"/>
    <col min="4361" max="4361" width="2.42578125" style="514" bestFit="1" customWidth="1"/>
    <col min="4362" max="4608" width="12.42578125" style="514"/>
    <col min="4609" max="4609" width="104.5703125" style="514" customWidth="1"/>
    <col min="4610" max="4610" width="12.42578125" style="514"/>
    <col min="4611" max="4611" width="13.85546875" style="514" customWidth="1"/>
    <col min="4612" max="4612" width="17" style="514" customWidth="1"/>
    <col min="4613" max="4613" width="12.42578125" style="514"/>
    <col min="4614" max="4614" width="15" style="514" customWidth="1"/>
    <col min="4615" max="4615" width="16.28515625" style="514" customWidth="1"/>
    <col min="4616" max="4616" width="16.5703125" style="514" customWidth="1"/>
    <col min="4617" max="4617" width="2.42578125" style="514" bestFit="1" customWidth="1"/>
    <col min="4618" max="4864" width="12.42578125" style="514"/>
    <col min="4865" max="4865" width="104.5703125" style="514" customWidth="1"/>
    <col min="4866" max="4866" width="12.42578125" style="514"/>
    <col min="4867" max="4867" width="13.85546875" style="514" customWidth="1"/>
    <col min="4868" max="4868" width="17" style="514" customWidth="1"/>
    <col min="4869" max="4869" width="12.42578125" style="514"/>
    <col min="4870" max="4870" width="15" style="514" customWidth="1"/>
    <col min="4871" max="4871" width="16.28515625" style="514" customWidth="1"/>
    <col min="4872" max="4872" width="16.5703125" style="514" customWidth="1"/>
    <col min="4873" max="4873" width="2.42578125" style="514" bestFit="1" customWidth="1"/>
    <col min="4874" max="5120" width="12.42578125" style="514"/>
    <col min="5121" max="5121" width="104.5703125" style="514" customWidth="1"/>
    <col min="5122" max="5122" width="12.42578125" style="514"/>
    <col min="5123" max="5123" width="13.85546875" style="514" customWidth="1"/>
    <col min="5124" max="5124" width="17" style="514" customWidth="1"/>
    <col min="5125" max="5125" width="12.42578125" style="514"/>
    <col min="5126" max="5126" width="15" style="514" customWidth="1"/>
    <col min="5127" max="5127" width="16.28515625" style="514" customWidth="1"/>
    <col min="5128" max="5128" width="16.5703125" style="514" customWidth="1"/>
    <col min="5129" max="5129" width="2.42578125" style="514" bestFit="1" customWidth="1"/>
    <col min="5130" max="5376" width="12.42578125" style="514"/>
    <col min="5377" max="5377" width="104.5703125" style="514" customWidth="1"/>
    <col min="5378" max="5378" width="12.42578125" style="514"/>
    <col min="5379" max="5379" width="13.85546875" style="514" customWidth="1"/>
    <col min="5380" max="5380" width="17" style="514" customWidth="1"/>
    <col min="5381" max="5381" width="12.42578125" style="514"/>
    <col min="5382" max="5382" width="15" style="514" customWidth="1"/>
    <col min="5383" max="5383" width="16.28515625" style="514" customWidth="1"/>
    <col min="5384" max="5384" width="16.5703125" style="514" customWidth="1"/>
    <col min="5385" max="5385" width="2.42578125" style="514" bestFit="1" customWidth="1"/>
    <col min="5386" max="5632" width="12.42578125" style="514"/>
    <col min="5633" max="5633" width="104.5703125" style="514" customWidth="1"/>
    <col min="5634" max="5634" width="12.42578125" style="514"/>
    <col min="5635" max="5635" width="13.85546875" style="514" customWidth="1"/>
    <col min="5636" max="5636" width="17" style="514" customWidth="1"/>
    <col min="5637" max="5637" width="12.42578125" style="514"/>
    <col min="5638" max="5638" width="15" style="514" customWidth="1"/>
    <col min="5639" max="5639" width="16.28515625" style="514" customWidth="1"/>
    <col min="5640" max="5640" width="16.5703125" style="514" customWidth="1"/>
    <col min="5641" max="5641" width="2.42578125" style="514" bestFit="1" customWidth="1"/>
    <col min="5642" max="5888" width="12.42578125" style="514"/>
    <col min="5889" max="5889" width="104.5703125" style="514" customWidth="1"/>
    <col min="5890" max="5890" width="12.42578125" style="514"/>
    <col min="5891" max="5891" width="13.85546875" style="514" customWidth="1"/>
    <col min="5892" max="5892" width="17" style="514" customWidth="1"/>
    <col min="5893" max="5893" width="12.42578125" style="514"/>
    <col min="5894" max="5894" width="15" style="514" customWidth="1"/>
    <col min="5895" max="5895" width="16.28515625" style="514" customWidth="1"/>
    <col min="5896" max="5896" width="16.5703125" style="514" customWidth="1"/>
    <col min="5897" max="5897" width="2.42578125" style="514" bestFit="1" customWidth="1"/>
    <col min="5898" max="6144" width="12.42578125" style="514"/>
    <col min="6145" max="6145" width="104.5703125" style="514" customWidth="1"/>
    <col min="6146" max="6146" width="12.42578125" style="514"/>
    <col min="6147" max="6147" width="13.85546875" style="514" customWidth="1"/>
    <col min="6148" max="6148" width="17" style="514" customWidth="1"/>
    <col min="6149" max="6149" width="12.42578125" style="514"/>
    <col min="6150" max="6150" width="15" style="514" customWidth="1"/>
    <col min="6151" max="6151" width="16.28515625" style="514" customWidth="1"/>
    <col min="6152" max="6152" width="16.5703125" style="514" customWidth="1"/>
    <col min="6153" max="6153" width="2.42578125" style="514" bestFit="1" customWidth="1"/>
    <col min="6154" max="6400" width="12.42578125" style="514"/>
    <col min="6401" max="6401" width="104.5703125" style="514" customWidth="1"/>
    <col min="6402" max="6402" width="12.42578125" style="514"/>
    <col min="6403" max="6403" width="13.85546875" style="514" customWidth="1"/>
    <col min="6404" max="6404" width="17" style="514" customWidth="1"/>
    <col min="6405" max="6405" width="12.42578125" style="514"/>
    <col min="6406" max="6406" width="15" style="514" customWidth="1"/>
    <col min="6407" max="6407" width="16.28515625" style="514" customWidth="1"/>
    <col min="6408" max="6408" width="16.5703125" style="514" customWidth="1"/>
    <col min="6409" max="6409" width="2.42578125" style="514" bestFit="1" customWidth="1"/>
    <col min="6410" max="6656" width="12.42578125" style="514"/>
    <col min="6657" max="6657" width="104.5703125" style="514" customWidth="1"/>
    <col min="6658" max="6658" width="12.42578125" style="514"/>
    <col min="6659" max="6659" width="13.85546875" style="514" customWidth="1"/>
    <col min="6660" max="6660" width="17" style="514" customWidth="1"/>
    <col min="6661" max="6661" width="12.42578125" style="514"/>
    <col min="6662" max="6662" width="15" style="514" customWidth="1"/>
    <col min="6663" max="6663" width="16.28515625" style="514" customWidth="1"/>
    <col min="6664" max="6664" width="16.5703125" style="514" customWidth="1"/>
    <col min="6665" max="6665" width="2.42578125" style="514" bestFit="1" customWidth="1"/>
    <col min="6666" max="6912" width="12.42578125" style="514"/>
    <col min="6913" max="6913" width="104.5703125" style="514" customWidth="1"/>
    <col min="6914" max="6914" width="12.42578125" style="514"/>
    <col min="6915" max="6915" width="13.85546875" style="514" customWidth="1"/>
    <col min="6916" max="6916" width="17" style="514" customWidth="1"/>
    <col min="6917" max="6917" width="12.42578125" style="514"/>
    <col min="6918" max="6918" width="15" style="514" customWidth="1"/>
    <col min="6919" max="6919" width="16.28515625" style="514" customWidth="1"/>
    <col min="6920" max="6920" width="16.5703125" style="514" customWidth="1"/>
    <col min="6921" max="6921" width="2.42578125" style="514" bestFit="1" customWidth="1"/>
    <col min="6922" max="7168" width="12.42578125" style="514"/>
    <col min="7169" max="7169" width="104.5703125" style="514" customWidth="1"/>
    <col min="7170" max="7170" width="12.42578125" style="514"/>
    <col min="7171" max="7171" width="13.85546875" style="514" customWidth="1"/>
    <col min="7172" max="7172" width="17" style="514" customWidth="1"/>
    <col min="7173" max="7173" width="12.42578125" style="514"/>
    <col min="7174" max="7174" width="15" style="514" customWidth="1"/>
    <col min="7175" max="7175" width="16.28515625" style="514" customWidth="1"/>
    <col min="7176" max="7176" width="16.5703125" style="514" customWidth="1"/>
    <col min="7177" max="7177" width="2.42578125" style="514" bestFit="1" customWidth="1"/>
    <col min="7178" max="7424" width="12.42578125" style="514"/>
    <col min="7425" max="7425" width="104.5703125" style="514" customWidth="1"/>
    <col min="7426" max="7426" width="12.42578125" style="514"/>
    <col min="7427" max="7427" width="13.85546875" style="514" customWidth="1"/>
    <col min="7428" max="7428" width="17" style="514" customWidth="1"/>
    <col min="7429" max="7429" width="12.42578125" style="514"/>
    <col min="7430" max="7430" width="15" style="514" customWidth="1"/>
    <col min="7431" max="7431" width="16.28515625" style="514" customWidth="1"/>
    <col min="7432" max="7432" width="16.5703125" style="514" customWidth="1"/>
    <col min="7433" max="7433" width="2.42578125" style="514" bestFit="1" customWidth="1"/>
    <col min="7434" max="7680" width="12.42578125" style="514"/>
    <col min="7681" max="7681" width="104.5703125" style="514" customWidth="1"/>
    <col min="7682" max="7682" width="12.42578125" style="514"/>
    <col min="7683" max="7683" width="13.85546875" style="514" customWidth="1"/>
    <col min="7684" max="7684" width="17" style="514" customWidth="1"/>
    <col min="7685" max="7685" width="12.42578125" style="514"/>
    <col min="7686" max="7686" width="15" style="514" customWidth="1"/>
    <col min="7687" max="7687" width="16.28515625" style="514" customWidth="1"/>
    <col min="7688" max="7688" width="16.5703125" style="514" customWidth="1"/>
    <col min="7689" max="7689" width="2.42578125" style="514" bestFit="1" customWidth="1"/>
    <col min="7690" max="7936" width="12.42578125" style="514"/>
    <col min="7937" max="7937" width="104.5703125" style="514" customWidth="1"/>
    <col min="7938" max="7938" width="12.42578125" style="514"/>
    <col min="7939" max="7939" width="13.85546875" style="514" customWidth="1"/>
    <col min="7940" max="7940" width="17" style="514" customWidth="1"/>
    <col min="7941" max="7941" width="12.42578125" style="514"/>
    <col min="7942" max="7942" width="15" style="514" customWidth="1"/>
    <col min="7943" max="7943" width="16.28515625" style="514" customWidth="1"/>
    <col min="7944" max="7944" width="16.5703125" style="514" customWidth="1"/>
    <col min="7945" max="7945" width="2.42578125" style="514" bestFit="1" customWidth="1"/>
    <col min="7946" max="8192" width="12.42578125" style="514"/>
    <col min="8193" max="8193" width="104.5703125" style="514" customWidth="1"/>
    <col min="8194" max="8194" width="12.42578125" style="514"/>
    <col min="8195" max="8195" width="13.85546875" style="514" customWidth="1"/>
    <col min="8196" max="8196" width="17" style="514" customWidth="1"/>
    <col min="8197" max="8197" width="12.42578125" style="514"/>
    <col min="8198" max="8198" width="15" style="514" customWidth="1"/>
    <col min="8199" max="8199" width="16.28515625" style="514" customWidth="1"/>
    <col min="8200" max="8200" width="16.5703125" style="514" customWidth="1"/>
    <col min="8201" max="8201" width="2.42578125" style="514" bestFit="1" customWidth="1"/>
    <col min="8202" max="8448" width="12.42578125" style="514"/>
    <col min="8449" max="8449" width="104.5703125" style="514" customWidth="1"/>
    <col min="8450" max="8450" width="12.42578125" style="514"/>
    <col min="8451" max="8451" width="13.85546875" style="514" customWidth="1"/>
    <col min="8452" max="8452" width="17" style="514" customWidth="1"/>
    <col min="8453" max="8453" width="12.42578125" style="514"/>
    <col min="8454" max="8454" width="15" style="514" customWidth="1"/>
    <col min="8455" max="8455" width="16.28515625" style="514" customWidth="1"/>
    <col min="8456" max="8456" width="16.5703125" style="514" customWidth="1"/>
    <col min="8457" max="8457" width="2.42578125" style="514" bestFit="1" customWidth="1"/>
    <col min="8458" max="8704" width="12.42578125" style="514"/>
    <col min="8705" max="8705" width="104.5703125" style="514" customWidth="1"/>
    <col min="8706" max="8706" width="12.42578125" style="514"/>
    <col min="8707" max="8707" width="13.85546875" style="514" customWidth="1"/>
    <col min="8708" max="8708" width="17" style="514" customWidth="1"/>
    <col min="8709" max="8709" width="12.42578125" style="514"/>
    <col min="8710" max="8710" width="15" style="514" customWidth="1"/>
    <col min="8711" max="8711" width="16.28515625" style="514" customWidth="1"/>
    <col min="8712" max="8712" width="16.5703125" style="514" customWidth="1"/>
    <col min="8713" max="8713" width="2.42578125" style="514" bestFit="1" customWidth="1"/>
    <col min="8714" max="8960" width="12.42578125" style="514"/>
    <col min="8961" max="8961" width="104.5703125" style="514" customWidth="1"/>
    <col min="8962" max="8962" width="12.42578125" style="514"/>
    <col min="8963" max="8963" width="13.85546875" style="514" customWidth="1"/>
    <col min="8964" max="8964" width="17" style="514" customWidth="1"/>
    <col min="8965" max="8965" width="12.42578125" style="514"/>
    <col min="8966" max="8966" width="15" style="514" customWidth="1"/>
    <col min="8967" max="8967" width="16.28515625" style="514" customWidth="1"/>
    <col min="8968" max="8968" width="16.5703125" style="514" customWidth="1"/>
    <col min="8969" max="8969" width="2.42578125" style="514" bestFit="1" customWidth="1"/>
    <col min="8970" max="9216" width="12.42578125" style="514"/>
    <col min="9217" max="9217" width="104.5703125" style="514" customWidth="1"/>
    <col min="9218" max="9218" width="12.42578125" style="514"/>
    <col min="9219" max="9219" width="13.85546875" style="514" customWidth="1"/>
    <col min="9220" max="9220" width="17" style="514" customWidth="1"/>
    <col min="9221" max="9221" width="12.42578125" style="514"/>
    <col min="9222" max="9222" width="15" style="514" customWidth="1"/>
    <col min="9223" max="9223" width="16.28515625" style="514" customWidth="1"/>
    <col min="9224" max="9224" width="16.5703125" style="514" customWidth="1"/>
    <col min="9225" max="9225" width="2.42578125" style="514" bestFit="1" customWidth="1"/>
    <col min="9226" max="9472" width="12.42578125" style="514"/>
    <col min="9473" max="9473" width="104.5703125" style="514" customWidth="1"/>
    <col min="9474" max="9474" width="12.42578125" style="514"/>
    <col min="9475" max="9475" width="13.85546875" style="514" customWidth="1"/>
    <col min="9476" max="9476" width="17" style="514" customWidth="1"/>
    <col min="9477" max="9477" width="12.42578125" style="514"/>
    <col min="9478" max="9478" width="15" style="514" customWidth="1"/>
    <col min="9479" max="9479" width="16.28515625" style="514" customWidth="1"/>
    <col min="9480" max="9480" width="16.5703125" style="514" customWidth="1"/>
    <col min="9481" max="9481" width="2.42578125" style="514" bestFit="1" customWidth="1"/>
    <col min="9482" max="9728" width="12.42578125" style="514"/>
    <col min="9729" max="9729" width="104.5703125" style="514" customWidth="1"/>
    <col min="9730" max="9730" width="12.42578125" style="514"/>
    <col min="9731" max="9731" width="13.85546875" style="514" customWidth="1"/>
    <col min="9732" max="9732" width="17" style="514" customWidth="1"/>
    <col min="9733" max="9733" width="12.42578125" style="514"/>
    <col min="9734" max="9734" width="15" style="514" customWidth="1"/>
    <col min="9735" max="9735" width="16.28515625" style="514" customWidth="1"/>
    <col min="9736" max="9736" width="16.5703125" style="514" customWidth="1"/>
    <col min="9737" max="9737" width="2.42578125" style="514" bestFit="1" customWidth="1"/>
    <col min="9738" max="9984" width="12.42578125" style="514"/>
    <col min="9985" max="9985" width="104.5703125" style="514" customWidth="1"/>
    <col min="9986" max="9986" width="12.42578125" style="514"/>
    <col min="9987" max="9987" width="13.85546875" style="514" customWidth="1"/>
    <col min="9988" max="9988" width="17" style="514" customWidth="1"/>
    <col min="9989" max="9989" width="12.42578125" style="514"/>
    <col min="9990" max="9990" width="15" style="514" customWidth="1"/>
    <col min="9991" max="9991" width="16.28515625" style="514" customWidth="1"/>
    <col min="9992" max="9992" width="16.5703125" style="514" customWidth="1"/>
    <col min="9993" max="9993" width="2.42578125" style="514" bestFit="1" customWidth="1"/>
    <col min="9994" max="10240" width="12.42578125" style="514"/>
    <col min="10241" max="10241" width="104.5703125" style="514" customWidth="1"/>
    <col min="10242" max="10242" width="12.42578125" style="514"/>
    <col min="10243" max="10243" width="13.85546875" style="514" customWidth="1"/>
    <col min="10244" max="10244" width="17" style="514" customWidth="1"/>
    <col min="10245" max="10245" width="12.42578125" style="514"/>
    <col min="10246" max="10246" width="15" style="514" customWidth="1"/>
    <col min="10247" max="10247" width="16.28515625" style="514" customWidth="1"/>
    <col min="10248" max="10248" width="16.5703125" style="514" customWidth="1"/>
    <col min="10249" max="10249" width="2.42578125" style="514" bestFit="1" customWidth="1"/>
    <col min="10250" max="10496" width="12.42578125" style="514"/>
    <col min="10497" max="10497" width="104.5703125" style="514" customWidth="1"/>
    <col min="10498" max="10498" width="12.42578125" style="514"/>
    <col min="10499" max="10499" width="13.85546875" style="514" customWidth="1"/>
    <col min="10500" max="10500" width="17" style="514" customWidth="1"/>
    <col min="10501" max="10501" width="12.42578125" style="514"/>
    <col min="10502" max="10502" width="15" style="514" customWidth="1"/>
    <col min="10503" max="10503" width="16.28515625" style="514" customWidth="1"/>
    <col min="10504" max="10504" width="16.5703125" style="514" customWidth="1"/>
    <col min="10505" max="10505" width="2.42578125" style="514" bestFit="1" customWidth="1"/>
    <col min="10506" max="10752" width="12.42578125" style="514"/>
    <col min="10753" max="10753" width="104.5703125" style="514" customWidth="1"/>
    <col min="10754" max="10754" width="12.42578125" style="514"/>
    <col min="10755" max="10755" width="13.85546875" style="514" customWidth="1"/>
    <col min="10756" max="10756" width="17" style="514" customWidth="1"/>
    <col min="10757" max="10757" width="12.42578125" style="514"/>
    <col min="10758" max="10758" width="15" style="514" customWidth="1"/>
    <col min="10759" max="10759" width="16.28515625" style="514" customWidth="1"/>
    <col min="10760" max="10760" width="16.5703125" style="514" customWidth="1"/>
    <col min="10761" max="10761" width="2.42578125" style="514" bestFit="1" customWidth="1"/>
    <col min="10762" max="11008" width="12.42578125" style="514"/>
    <col min="11009" max="11009" width="104.5703125" style="514" customWidth="1"/>
    <col min="11010" max="11010" width="12.42578125" style="514"/>
    <col min="11011" max="11011" width="13.85546875" style="514" customWidth="1"/>
    <col min="11012" max="11012" width="17" style="514" customWidth="1"/>
    <col min="11013" max="11013" width="12.42578125" style="514"/>
    <col min="11014" max="11014" width="15" style="514" customWidth="1"/>
    <col min="11015" max="11015" width="16.28515625" style="514" customWidth="1"/>
    <col min="11016" max="11016" width="16.5703125" style="514" customWidth="1"/>
    <col min="11017" max="11017" width="2.42578125" style="514" bestFit="1" customWidth="1"/>
    <col min="11018" max="11264" width="12.42578125" style="514"/>
    <col min="11265" max="11265" width="104.5703125" style="514" customWidth="1"/>
    <col min="11266" max="11266" width="12.42578125" style="514"/>
    <col min="11267" max="11267" width="13.85546875" style="514" customWidth="1"/>
    <col min="11268" max="11268" width="17" style="514" customWidth="1"/>
    <col min="11269" max="11269" width="12.42578125" style="514"/>
    <col min="11270" max="11270" width="15" style="514" customWidth="1"/>
    <col min="11271" max="11271" width="16.28515625" style="514" customWidth="1"/>
    <col min="11272" max="11272" width="16.5703125" style="514" customWidth="1"/>
    <col min="11273" max="11273" width="2.42578125" style="514" bestFit="1" customWidth="1"/>
    <col min="11274" max="11520" width="12.42578125" style="514"/>
    <col min="11521" max="11521" width="104.5703125" style="514" customWidth="1"/>
    <col min="11522" max="11522" width="12.42578125" style="514"/>
    <col min="11523" max="11523" width="13.85546875" style="514" customWidth="1"/>
    <col min="11524" max="11524" width="17" style="514" customWidth="1"/>
    <col min="11525" max="11525" width="12.42578125" style="514"/>
    <col min="11526" max="11526" width="15" style="514" customWidth="1"/>
    <col min="11527" max="11527" width="16.28515625" style="514" customWidth="1"/>
    <col min="11528" max="11528" width="16.5703125" style="514" customWidth="1"/>
    <col min="11529" max="11529" width="2.42578125" style="514" bestFit="1" customWidth="1"/>
    <col min="11530" max="11776" width="12.42578125" style="514"/>
    <col min="11777" max="11777" width="104.5703125" style="514" customWidth="1"/>
    <col min="11778" max="11778" width="12.42578125" style="514"/>
    <col min="11779" max="11779" width="13.85546875" style="514" customWidth="1"/>
    <col min="11780" max="11780" width="17" style="514" customWidth="1"/>
    <col min="11781" max="11781" width="12.42578125" style="514"/>
    <col min="11782" max="11782" width="15" style="514" customWidth="1"/>
    <col min="11783" max="11783" width="16.28515625" style="514" customWidth="1"/>
    <col min="11784" max="11784" width="16.5703125" style="514" customWidth="1"/>
    <col min="11785" max="11785" width="2.42578125" style="514" bestFit="1" customWidth="1"/>
    <col min="11786" max="12032" width="12.42578125" style="514"/>
    <col min="12033" max="12033" width="104.5703125" style="514" customWidth="1"/>
    <col min="12034" max="12034" width="12.42578125" style="514"/>
    <col min="12035" max="12035" width="13.85546875" style="514" customWidth="1"/>
    <col min="12036" max="12036" width="17" style="514" customWidth="1"/>
    <col min="12037" max="12037" width="12.42578125" style="514"/>
    <col min="12038" max="12038" width="15" style="514" customWidth="1"/>
    <col min="12039" max="12039" width="16.28515625" style="514" customWidth="1"/>
    <col min="12040" max="12040" width="16.5703125" style="514" customWidth="1"/>
    <col min="12041" max="12041" width="2.42578125" style="514" bestFit="1" customWidth="1"/>
    <col min="12042" max="12288" width="12.42578125" style="514"/>
    <col min="12289" max="12289" width="104.5703125" style="514" customWidth="1"/>
    <col min="12290" max="12290" width="12.42578125" style="514"/>
    <col min="12291" max="12291" width="13.85546875" style="514" customWidth="1"/>
    <col min="12292" max="12292" width="17" style="514" customWidth="1"/>
    <col min="12293" max="12293" width="12.42578125" style="514"/>
    <col min="12294" max="12294" width="15" style="514" customWidth="1"/>
    <col min="12295" max="12295" width="16.28515625" style="514" customWidth="1"/>
    <col min="12296" max="12296" width="16.5703125" style="514" customWidth="1"/>
    <col min="12297" max="12297" width="2.42578125" style="514" bestFit="1" customWidth="1"/>
    <col min="12298" max="12544" width="12.42578125" style="514"/>
    <col min="12545" max="12545" width="104.5703125" style="514" customWidth="1"/>
    <col min="12546" max="12546" width="12.42578125" style="514"/>
    <col min="12547" max="12547" width="13.85546875" style="514" customWidth="1"/>
    <col min="12548" max="12548" width="17" style="514" customWidth="1"/>
    <col min="12549" max="12549" width="12.42578125" style="514"/>
    <col min="12550" max="12550" width="15" style="514" customWidth="1"/>
    <col min="12551" max="12551" width="16.28515625" style="514" customWidth="1"/>
    <col min="12552" max="12552" width="16.5703125" style="514" customWidth="1"/>
    <col min="12553" max="12553" width="2.42578125" style="514" bestFit="1" customWidth="1"/>
    <col min="12554" max="12800" width="12.42578125" style="514"/>
    <col min="12801" max="12801" width="104.5703125" style="514" customWidth="1"/>
    <col min="12802" max="12802" width="12.42578125" style="514"/>
    <col min="12803" max="12803" width="13.85546875" style="514" customWidth="1"/>
    <col min="12804" max="12804" width="17" style="514" customWidth="1"/>
    <col min="12805" max="12805" width="12.42578125" style="514"/>
    <col min="12806" max="12806" width="15" style="514" customWidth="1"/>
    <col min="12807" max="12807" width="16.28515625" style="514" customWidth="1"/>
    <col min="12808" max="12808" width="16.5703125" style="514" customWidth="1"/>
    <col min="12809" max="12809" width="2.42578125" style="514" bestFit="1" customWidth="1"/>
    <col min="12810" max="13056" width="12.42578125" style="514"/>
    <col min="13057" max="13057" width="104.5703125" style="514" customWidth="1"/>
    <col min="13058" max="13058" width="12.42578125" style="514"/>
    <col min="13059" max="13059" width="13.85546875" style="514" customWidth="1"/>
    <col min="13060" max="13060" width="17" style="514" customWidth="1"/>
    <col min="13061" max="13061" width="12.42578125" style="514"/>
    <col min="13062" max="13062" width="15" style="514" customWidth="1"/>
    <col min="13063" max="13063" width="16.28515625" style="514" customWidth="1"/>
    <col min="13064" max="13064" width="16.5703125" style="514" customWidth="1"/>
    <col min="13065" max="13065" width="2.42578125" style="514" bestFit="1" customWidth="1"/>
    <col min="13066" max="13312" width="12.42578125" style="514"/>
    <col min="13313" max="13313" width="104.5703125" style="514" customWidth="1"/>
    <col min="13314" max="13314" width="12.42578125" style="514"/>
    <col min="13315" max="13315" width="13.85546875" style="514" customWidth="1"/>
    <col min="13316" max="13316" width="17" style="514" customWidth="1"/>
    <col min="13317" max="13317" width="12.42578125" style="514"/>
    <col min="13318" max="13318" width="15" style="514" customWidth="1"/>
    <col min="13319" max="13319" width="16.28515625" style="514" customWidth="1"/>
    <col min="13320" max="13320" width="16.5703125" style="514" customWidth="1"/>
    <col min="13321" max="13321" width="2.42578125" style="514" bestFit="1" customWidth="1"/>
    <col min="13322" max="13568" width="12.42578125" style="514"/>
    <col min="13569" max="13569" width="104.5703125" style="514" customWidth="1"/>
    <col min="13570" max="13570" width="12.42578125" style="514"/>
    <col min="13571" max="13571" width="13.85546875" style="514" customWidth="1"/>
    <col min="13572" max="13572" width="17" style="514" customWidth="1"/>
    <col min="13573" max="13573" width="12.42578125" style="514"/>
    <col min="13574" max="13574" width="15" style="514" customWidth="1"/>
    <col min="13575" max="13575" width="16.28515625" style="514" customWidth="1"/>
    <col min="13576" max="13576" width="16.5703125" style="514" customWidth="1"/>
    <col min="13577" max="13577" width="2.42578125" style="514" bestFit="1" customWidth="1"/>
    <col min="13578" max="13824" width="12.42578125" style="514"/>
    <col min="13825" max="13825" width="104.5703125" style="514" customWidth="1"/>
    <col min="13826" max="13826" width="12.42578125" style="514"/>
    <col min="13827" max="13827" width="13.85546875" style="514" customWidth="1"/>
    <col min="13828" max="13828" width="17" style="514" customWidth="1"/>
    <col min="13829" max="13829" width="12.42578125" style="514"/>
    <col min="13830" max="13830" width="15" style="514" customWidth="1"/>
    <col min="13831" max="13831" width="16.28515625" style="514" customWidth="1"/>
    <col min="13832" max="13832" width="16.5703125" style="514" customWidth="1"/>
    <col min="13833" max="13833" width="2.42578125" style="514" bestFit="1" customWidth="1"/>
    <col min="13834" max="14080" width="12.42578125" style="514"/>
    <col min="14081" max="14081" width="104.5703125" style="514" customWidth="1"/>
    <col min="14082" max="14082" width="12.42578125" style="514"/>
    <col min="14083" max="14083" width="13.85546875" style="514" customWidth="1"/>
    <col min="14084" max="14084" width="17" style="514" customWidth="1"/>
    <col min="14085" max="14085" width="12.42578125" style="514"/>
    <col min="14086" max="14086" width="15" style="514" customWidth="1"/>
    <col min="14087" max="14087" width="16.28515625" style="514" customWidth="1"/>
    <col min="14088" max="14088" width="16.5703125" style="514" customWidth="1"/>
    <col min="14089" max="14089" width="2.42578125" style="514" bestFit="1" customWidth="1"/>
    <col min="14090" max="14336" width="12.42578125" style="514"/>
    <col min="14337" max="14337" width="104.5703125" style="514" customWidth="1"/>
    <col min="14338" max="14338" width="12.42578125" style="514"/>
    <col min="14339" max="14339" width="13.85546875" style="514" customWidth="1"/>
    <col min="14340" max="14340" width="17" style="514" customWidth="1"/>
    <col min="14341" max="14341" width="12.42578125" style="514"/>
    <col min="14342" max="14342" width="15" style="514" customWidth="1"/>
    <col min="14343" max="14343" width="16.28515625" style="514" customWidth="1"/>
    <col min="14344" max="14344" width="16.5703125" style="514" customWidth="1"/>
    <col min="14345" max="14345" width="2.42578125" style="514" bestFit="1" customWidth="1"/>
    <col min="14346" max="14592" width="12.42578125" style="514"/>
    <col min="14593" max="14593" width="104.5703125" style="514" customWidth="1"/>
    <col min="14594" max="14594" width="12.42578125" style="514"/>
    <col min="14595" max="14595" width="13.85546875" style="514" customWidth="1"/>
    <col min="14596" max="14596" width="17" style="514" customWidth="1"/>
    <col min="14597" max="14597" width="12.42578125" style="514"/>
    <col min="14598" max="14598" width="15" style="514" customWidth="1"/>
    <col min="14599" max="14599" width="16.28515625" style="514" customWidth="1"/>
    <col min="14600" max="14600" width="16.5703125" style="514" customWidth="1"/>
    <col min="14601" max="14601" width="2.42578125" style="514" bestFit="1" customWidth="1"/>
    <col min="14602" max="14848" width="12.42578125" style="514"/>
    <col min="14849" max="14849" width="104.5703125" style="514" customWidth="1"/>
    <col min="14850" max="14850" width="12.42578125" style="514"/>
    <col min="14851" max="14851" width="13.85546875" style="514" customWidth="1"/>
    <col min="14852" max="14852" width="17" style="514" customWidth="1"/>
    <col min="14853" max="14853" width="12.42578125" style="514"/>
    <col min="14854" max="14854" width="15" style="514" customWidth="1"/>
    <col min="14855" max="14855" width="16.28515625" style="514" customWidth="1"/>
    <col min="14856" max="14856" width="16.5703125" style="514" customWidth="1"/>
    <col min="14857" max="14857" width="2.42578125" style="514" bestFit="1" customWidth="1"/>
    <col min="14858" max="15104" width="12.42578125" style="514"/>
    <col min="15105" max="15105" width="104.5703125" style="514" customWidth="1"/>
    <col min="15106" max="15106" width="12.42578125" style="514"/>
    <col min="15107" max="15107" width="13.85546875" style="514" customWidth="1"/>
    <col min="15108" max="15108" width="17" style="514" customWidth="1"/>
    <col min="15109" max="15109" width="12.42578125" style="514"/>
    <col min="15110" max="15110" width="15" style="514" customWidth="1"/>
    <col min="15111" max="15111" width="16.28515625" style="514" customWidth="1"/>
    <col min="15112" max="15112" width="16.5703125" style="514" customWidth="1"/>
    <col min="15113" max="15113" width="2.42578125" style="514" bestFit="1" customWidth="1"/>
    <col min="15114" max="15360" width="12.42578125" style="514"/>
    <col min="15361" max="15361" width="104.5703125" style="514" customWidth="1"/>
    <col min="15362" max="15362" width="12.42578125" style="514"/>
    <col min="15363" max="15363" width="13.85546875" style="514" customWidth="1"/>
    <col min="15364" max="15364" width="17" style="514" customWidth="1"/>
    <col min="15365" max="15365" width="12.42578125" style="514"/>
    <col min="15366" max="15366" width="15" style="514" customWidth="1"/>
    <col min="15367" max="15367" width="16.28515625" style="514" customWidth="1"/>
    <col min="15368" max="15368" width="16.5703125" style="514" customWidth="1"/>
    <col min="15369" max="15369" width="2.42578125" style="514" bestFit="1" customWidth="1"/>
    <col min="15370" max="15616" width="12.42578125" style="514"/>
    <col min="15617" max="15617" width="104.5703125" style="514" customWidth="1"/>
    <col min="15618" max="15618" width="12.42578125" style="514"/>
    <col min="15619" max="15619" width="13.85546875" style="514" customWidth="1"/>
    <col min="15620" max="15620" width="17" style="514" customWidth="1"/>
    <col min="15621" max="15621" width="12.42578125" style="514"/>
    <col min="15622" max="15622" width="15" style="514" customWidth="1"/>
    <col min="15623" max="15623" width="16.28515625" style="514" customWidth="1"/>
    <col min="15624" max="15624" width="16.5703125" style="514" customWidth="1"/>
    <col min="15625" max="15625" width="2.42578125" style="514" bestFit="1" customWidth="1"/>
    <col min="15626" max="15872" width="12.42578125" style="514"/>
    <col min="15873" max="15873" width="104.5703125" style="514" customWidth="1"/>
    <col min="15874" max="15874" width="12.42578125" style="514"/>
    <col min="15875" max="15875" width="13.85546875" style="514" customWidth="1"/>
    <col min="15876" max="15876" width="17" style="514" customWidth="1"/>
    <col min="15877" max="15877" width="12.42578125" style="514"/>
    <col min="15878" max="15878" width="15" style="514" customWidth="1"/>
    <col min="15879" max="15879" width="16.28515625" style="514" customWidth="1"/>
    <col min="15880" max="15880" width="16.5703125" style="514" customWidth="1"/>
    <col min="15881" max="15881" width="2.42578125" style="514" bestFit="1" customWidth="1"/>
    <col min="15882" max="16128" width="12.42578125" style="514"/>
    <col min="16129" max="16129" width="104.5703125" style="514" customWidth="1"/>
    <col min="16130" max="16130" width="12.42578125" style="514"/>
    <col min="16131" max="16131" width="13.85546875" style="514" customWidth="1"/>
    <col min="16132" max="16132" width="17" style="514" customWidth="1"/>
    <col min="16133" max="16133" width="12.42578125" style="514"/>
    <col min="16134" max="16134" width="15" style="514" customWidth="1"/>
    <col min="16135" max="16135" width="16.28515625" style="514" customWidth="1"/>
    <col min="16136" max="16136" width="16.5703125" style="514" customWidth="1"/>
    <col min="16137" max="16137" width="2.42578125" style="514" bestFit="1" customWidth="1"/>
    <col min="16138" max="16384" width="12.42578125" style="514"/>
  </cols>
  <sheetData>
    <row r="1" spans="1:9" ht="15.75" x14ac:dyDescent="0.25">
      <c r="A1" s="509" t="s">
        <v>131</v>
      </c>
      <c r="B1" s="510"/>
      <c r="C1" s="510"/>
      <c r="D1" s="511"/>
      <c r="E1" s="512" t="s">
        <v>619</v>
      </c>
      <c r="F1" s="510"/>
      <c r="G1" s="510"/>
      <c r="H1" s="510"/>
      <c r="I1" s="513"/>
    </row>
    <row r="2" spans="1:9" ht="15.75" x14ac:dyDescent="0.25">
      <c r="A2" s="509" t="s">
        <v>466</v>
      </c>
      <c r="B2" s="515" t="s">
        <v>117</v>
      </c>
      <c r="C2" s="515" t="s">
        <v>117</v>
      </c>
      <c r="D2" s="516"/>
      <c r="E2" s="515" t="s">
        <v>117</v>
      </c>
      <c r="F2" s="515"/>
      <c r="G2" s="515" t="s">
        <v>117</v>
      </c>
      <c r="H2" s="515" t="s">
        <v>117</v>
      </c>
      <c r="I2" s="514" t="s">
        <v>235</v>
      </c>
    </row>
    <row r="3" spans="1:9" ht="15.75" x14ac:dyDescent="0.25">
      <c r="A3" s="509" t="s">
        <v>467</v>
      </c>
      <c r="B3" s="515"/>
      <c r="C3" s="515"/>
      <c r="D3" s="517"/>
      <c r="E3" s="515" t="s">
        <v>117</v>
      </c>
      <c r="F3" s="515"/>
      <c r="G3" s="515"/>
      <c r="H3" s="515"/>
      <c r="I3" s="513"/>
    </row>
    <row r="4" spans="1:9" ht="15.75" x14ac:dyDescent="0.25">
      <c r="A4" s="518"/>
      <c r="B4" s="515"/>
      <c r="C4" s="515"/>
      <c r="D4" s="516"/>
      <c r="E4" s="515"/>
      <c r="F4" s="515"/>
      <c r="G4" s="515"/>
      <c r="H4" s="515"/>
      <c r="I4" s="513"/>
    </row>
    <row r="5" spans="1:9" ht="15.75" x14ac:dyDescent="0.25">
      <c r="A5" s="515"/>
      <c r="B5" s="515" t="s">
        <v>235</v>
      </c>
      <c r="C5" s="515" t="s">
        <v>117</v>
      </c>
      <c r="D5" s="516"/>
      <c r="E5" s="515" t="s">
        <v>235</v>
      </c>
      <c r="F5" s="515"/>
      <c r="G5" s="515" t="s">
        <v>117</v>
      </c>
      <c r="H5" s="515" t="s">
        <v>117</v>
      </c>
      <c r="I5" s="514" t="s">
        <v>235</v>
      </c>
    </row>
    <row r="6" spans="1:9" ht="15.75" x14ac:dyDescent="0.25">
      <c r="A6" s="519" t="s">
        <v>117</v>
      </c>
      <c r="B6" s="520" t="s">
        <v>468</v>
      </c>
      <c r="C6" s="521" t="s">
        <v>620</v>
      </c>
      <c r="D6" s="522" t="s">
        <v>135</v>
      </c>
      <c r="E6" s="601" t="s">
        <v>621</v>
      </c>
      <c r="F6" s="602"/>
      <c r="G6" s="521" t="s">
        <v>620</v>
      </c>
      <c r="H6" s="521" t="s">
        <v>136</v>
      </c>
      <c r="I6" s="510"/>
    </row>
    <row r="7" spans="1:9" ht="15.75" x14ac:dyDescent="0.25">
      <c r="A7" s="523" t="s">
        <v>235</v>
      </c>
      <c r="B7" s="524" t="s">
        <v>469</v>
      </c>
      <c r="C7" s="525" t="s">
        <v>470</v>
      </c>
      <c r="D7" s="526" t="s">
        <v>505</v>
      </c>
      <c r="E7" s="521" t="s">
        <v>471</v>
      </c>
      <c r="F7" s="521" t="s">
        <v>472</v>
      </c>
      <c r="G7" s="524" t="s">
        <v>470</v>
      </c>
      <c r="H7" s="525" t="s">
        <v>537</v>
      </c>
      <c r="I7" s="510"/>
    </row>
    <row r="8" spans="1:9" ht="15.75" x14ac:dyDescent="0.25">
      <c r="A8" s="527" t="s">
        <v>473</v>
      </c>
      <c r="B8" s="528" t="s">
        <v>117</v>
      </c>
      <c r="C8" s="529" t="s">
        <v>235</v>
      </c>
      <c r="D8" s="530" t="s">
        <v>117</v>
      </c>
      <c r="E8" s="529" t="s">
        <v>117</v>
      </c>
      <c r="F8" s="529"/>
      <c r="G8" s="528" t="s">
        <v>117</v>
      </c>
      <c r="H8" s="529" t="s">
        <v>117</v>
      </c>
      <c r="I8" s="515" t="s">
        <v>117</v>
      </c>
    </row>
    <row r="9" spans="1:9" x14ac:dyDescent="0.2">
      <c r="A9" s="531"/>
      <c r="B9" s="532"/>
      <c r="C9" s="529" t="s">
        <v>235</v>
      </c>
      <c r="D9" s="533" t="s">
        <v>235</v>
      </c>
      <c r="E9" s="532"/>
      <c r="F9" s="532"/>
      <c r="G9" s="532"/>
      <c r="H9" s="529" t="s">
        <v>235</v>
      </c>
      <c r="I9" s="515" t="s">
        <v>235</v>
      </c>
    </row>
    <row r="10" spans="1:9" x14ac:dyDescent="0.2">
      <c r="A10" s="534" t="s">
        <v>474</v>
      </c>
      <c r="B10" s="534"/>
      <c r="C10" s="535"/>
      <c r="D10" s="536">
        <v>0</v>
      </c>
      <c r="E10" s="537"/>
      <c r="F10" s="538"/>
      <c r="G10" s="535"/>
      <c r="H10" s="535">
        <v>0</v>
      </c>
      <c r="I10" s="510"/>
    </row>
    <row r="11" spans="1:9" x14ac:dyDescent="0.2">
      <c r="A11" s="534" t="s">
        <v>320</v>
      </c>
      <c r="B11" s="539"/>
      <c r="C11" s="535"/>
      <c r="D11" s="536">
        <v>0</v>
      </c>
      <c r="E11" s="540"/>
      <c r="F11" s="538"/>
      <c r="G11" s="535"/>
      <c r="H11" s="535">
        <v>0</v>
      </c>
      <c r="I11" s="510"/>
    </row>
    <row r="12" spans="1:9" x14ac:dyDescent="0.2">
      <c r="A12" s="534" t="s">
        <v>475</v>
      </c>
      <c r="B12" s="534"/>
      <c r="C12" s="535"/>
      <c r="D12" s="536">
        <v>0</v>
      </c>
      <c r="E12" s="537">
        <v>92</v>
      </c>
      <c r="F12" s="541">
        <v>1</v>
      </c>
      <c r="G12" s="535">
        <f>H12/(E12+F12)</f>
        <v>1075.2688172043011</v>
      </c>
      <c r="H12" s="535">
        <v>100000</v>
      </c>
      <c r="I12" s="510"/>
    </row>
    <row r="13" spans="1:9" x14ac:dyDescent="0.2">
      <c r="A13" s="534" t="s">
        <v>622</v>
      </c>
      <c r="B13" s="539"/>
      <c r="C13" s="535"/>
      <c r="D13" s="536">
        <f t="shared" ref="D13:D28" si="0">(B13*C13)</f>
        <v>0</v>
      </c>
      <c r="E13" s="540"/>
      <c r="F13" s="538"/>
      <c r="G13" s="535"/>
      <c r="H13" s="535">
        <f>(E13*G13)</f>
        <v>0</v>
      </c>
      <c r="I13" s="510"/>
    </row>
    <row r="14" spans="1:9" x14ac:dyDescent="0.2">
      <c r="A14" s="534" t="s">
        <v>476</v>
      </c>
      <c r="B14" s="539"/>
      <c r="C14" s="535"/>
      <c r="D14" s="536">
        <f t="shared" si="0"/>
        <v>0</v>
      </c>
      <c r="E14" s="540"/>
      <c r="F14" s="538"/>
      <c r="G14" s="535"/>
      <c r="H14" s="535">
        <v>0</v>
      </c>
      <c r="I14" s="510"/>
    </row>
    <row r="15" spans="1:9" x14ac:dyDescent="0.2">
      <c r="A15" s="534" t="s">
        <v>477</v>
      </c>
      <c r="B15" s="539"/>
      <c r="C15" s="535"/>
      <c r="D15" s="536">
        <v>0</v>
      </c>
      <c r="E15" s="540"/>
      <c r="F15" s="538"/>
      <c r="G15" s="535"/>
      <c r="H15" s="535">
        <f>(E15*G15)</f>
        <v>0</v>
      </c>
      <c r="I15" s="510"/>
    </row>
    <row r="16" spans="1:9" x14ac:dyDescent="0.2">
      <c r="A16" s="534" t="s">
        <v>478</v>
      </c>
      <c r="B16" s="539"/>
      <c r="C16" s="535"/>
      <c r="D16" s="536">
        <v>0</v>
      </c>
      <c r="E16" s="540"/>
      <c r="F16" s="538"/>
      <c r="G16" s="535"/>
      <c r="H16" s="535">
        <v>0</v>
      </c>
      <c r="I16" s="510"/>
    </row>
    <row r="17" spans="1:9" x14ac:dyDescent="0.2">
      <c r="A17" s="534" t="s">
        <v>479</v>
      </c>
      <c r="B17" s="539"/>
      <c r="C17" s="535"/>
      <c r="D17" s="536">
        <f t="shared" si="0"/>
        <v>0</v>
      </c>
      <c r="E17" s="540"/>
      <c r="F17" s="538"/>
      <c r="G17" s="535"/>
      <c r="H17" s="535">
        <f>(E17*G17)</f>
        <v>0</v>
      </c>
      <c r="I17" s="510"/>
    </row>
    <row r="18" spans="1:9" x14ac:dyDescent="0.2">
      <c r="A18" s="534" t="s">
        <v>480</v>
      </c>
      <c r="B18" s="534">
        <v>35</v>
      </c>
      <c r="C18" s="535">
        <f>D18/B18</f>
        <v>482.85714285714283</v>
      </c>
      <c r="D18" s="536">
        <v>16900</v>
      </c>
      <c r="E18" s="538">
        <v>39</v>
      </c>
      <c r="F18" s="541">
        <v>1</v>
      </c>
      <c r="G18" s="535">
        <f>H18/(E18+F18)</f>
        <v>450</v>
      </c>
      <c r="H18" s="535">
        <v>18000</v>
      </c>
      <c r="I18" s="510"/>
    </row>
    <row r="19" spans="1:9" x14ac:dyDescent="0.2">
      <c r="A19" s="534" t="s">
        <v>548</v>
      </c>
      <c r="B19" s="539"/>
      <c r="C19" s="535"/>
      <c r="D19" s="536">
        <f t="shared" si="0"/>
        <v>0</v>
      </c>
      <c r="E19" s="540"/>
      <c r="F19" s="538"/>
      <c r="G19" s="535"/>
      <c r="H19" s="535">
        <f>(E19*G19)</f>
        <v>0</v>
      </c>
      <c r="I19" s="510"/>
    </row>
    <row r="20" spans="1:9" x14ac:dyDescent="0.2">
      <c r="A20" s="534" t="s">
        <v>549</v>
      </c>
      <c r="B20" s="539"/>
      <c r="C20" s="535"/>
      <c r="D20" s="536">
        <f t="shared" si="0"/>
        <v>0</v>
      </c>
      <c r="E20" s="540"/>
      <c r="F20" s="538"/>
      <c r="G20" s="535"/>
      <c r="H20" s="535">
        <f>(E20*G20)</f>
        <v>0</v>
      </c>
      <c r="I20" s="510"/>
    </row>
    <row r="21" spans="1:9" x14ac:dyDescent="0.2">
      <c r="A21" s="534" t="s">
        <v>481</v>
      </c>
      <c r="B21" s="539"/>
      <c r="C21" s="535"/>
      <c r="D21" s="536">
        <v>0</v>
      </c>
      <c r="E21" s="538"/>
      <c r="F21" s="538"/>
      <c r="G21" s="535"/>
      <c r="H21" s="535">
        <v>0</v>
      </c>
      <c r="I21" s="510"/>
    </row>
    <row r="22" spans="1:9" x14ac:dyDescent="0.2">
      <c r="A22" s="534" t="s">
        <v>482</v>
      </c>
      <c r="B22" s="539"/>
      <c r="C22" s="535"/>
      <c r="D22" s="536">
        <f t="shared" si="0"/>
        <v>0</v>
      </c>
      <c r="E22" s="540"/>
      <c r="F22" s="538"/>
      <c r="G22" s="535"/>
      <c r="H22" s="535">
        <f t="shared" ref="H22:H29" si="1">(E22*G22)</f>
        <v>0</v>
      </c>
      <c r="I22" s="510"/>
    </row>
    <row r="23" spans="1:9" x14ac:dyDescent="0.2">
      <c r="A23" s="534" t="s">
        <v>483</v>
      </c>
      <c r="B23" s="539"/>
      <c r="C23" s="535"/>
      <c r="D23" s="536">
        <f t="shared" si="0"/>
        <v>0</v>
      </c>
      <c r="E23" s="540"/>
      <c r="F23" s="538"/>
      <c r="G23" s="535"/>
      <c r="H23" s="535">
        <f t="shared" si="1"/>
        <v>0</v>
      </c>
      <c r="I23" s="510"/>
    </row>
    <row r="24" spans="1:9" x14ac:dyDescent="0.2">
      <c r="A24" s="534" t="s">
        <v>484</v>
      </c>
      <c r="B24" s="539"/>
      <c r="C24" s="535"/>
      <c r="D24" s="536">
        <f t="shared" si="0"/>
        <v>0</v>
      </c>
      <c r="E24" s="540"/>
      <c r="F24" s="538"/>
      <c r="G24" s="535"/>
      <c r="H24" s="535">
        <f t="shared" si="1"/>
        <v>0</v>
      </c>
      <c r="I24" s="510"/>
    </row>
    <row r="25" spans="1:9" x14ac:dyDescent="0.2">
      <c r="A25" s="534" t="s">
        <v>485</v>
      </c>
      <c r="B25" s="539"/>
      <c r="C25" s="535"/>
      <c r="D25" s="536">
        <f t="shared" si="0"/>
        <v>0</v>
      </c>
      <c r="E25" s="540"/>
      <c r="F25" s="538"/>
      <c r="G25" s="535"/>
      <c r="H25" s="535">
        <f t="shared" si="1"/>
        <v>0</v>
      </c>
      <c r="I25" s="510"/>
    </row>
    <row r="26" spans="1:9" x14ac:dyDescent="0.2">
      <c r="A26" s="534" t="s">
        <v>623</v>
      </c>
      <c r="B26" s="539"/>
      <c r="C26" s="535"/>
      <c r="D26" s="536">
        <f t="shared" si="0"/>
        <v>0</v>
      </c>
      <c r="E26" s="540"/>
      <c r="F26" s="538"/>
      <c r="G26" s="535"/>
      <c r="H26" s="535">
        <f t="shared" si="1"/>
        <v>0</v>
      </c>
      <c r="I26" s="510"/>
    </row>
    <row r="27" spans="1:9" x14ac:dyDescent="0.2">
      <c r="A27" s="534" t="s">
        <v>486</v>
      </c>
      <c r="B27" s="539"/>
      <c r="C27" s="535"/>
      <c r="D27" s="536">
        <f t="shared" si="0"/>
        <v>0</v>
      </c>
      <c r="E27" s="540"/>
      <c r="F27" s="538"/>
      <c r="G27" s="535"/>
      <c r="H27" s="535">
        <f t="shared" si="1"/>
        <v>0</v>
      </c>
      <c r="I27" s="510"/>
    </row>
    <row r="28" spans="1:9" x14ac:dyDescent="0.2">
      <c r="A28" s="534" t="s">
        <v>487</v>
      </c>
      <c r="B28" s="539"/>
      <c r="C28" s="535"/>
      <c r="D28" s="536">
        <f t="shared" si="0"/>
        <v>0</v>
      </c>
      <c r="E28" s="540"/>
      <c r="F28" s="538"/>
      <c r="G28" s="535"/>
      <c r="H28" s="535">
        <f t="shared" si="1"/>
        <v>0</v>
      </c>
      <c r="I28" s="510"/>
    </row>
    <row r="29" spans="1:9" x14ac:dyDescent="0.2">
      <c r="A29" s="534" t="s">
        <v>488</v>
      </c>
      <c r="B29" s="539"/>
      <c r="C29" s="535"/>
      <c r="D29" s="536">
        <f>(B29*C29)</f>
        <v>0</v>
      </c>
      <c r="E29" s="540"/>
      <c r="F29" s="538"/>
      <c r="G29" s="535"/>
      <c r="H29" s="535">
        <f t="shared" si="1"/>
        <v>0</v>
      </c>
      <c r="I29" s="510"/>
    </row>
    <row r="30" spans="1:9" x14ac:dyDescent="0.2">
      <c r="A30" s="534" t="s">
        <v>489</v>
      </c>
      <c r="B30" s="540">
        <f>SUM(B31:B45)</f>
        <v>1639</v>
      </c>
      <c r="C30" s="535"/>
      <c r="D30" s="536">
        <f>SUM(D31:D45)</f>
        <v>4493487</v>
      </c>
      <c r="E30" s="540">
        <f>SUM(E31:E45)</f>
        <v>2294</v>
      </c>
      <c r="F30" s="540">
        <f>SUM(F31:F45)</f>
        <v>198</v>
      </c>
      <c r="G30" s="535"/>
      <c r="H30" s="536">
        <f>SUM(H31:H45)</f>
        <v>6301511</v>
      </c>
      <c r="I30" s="510"/>
    </row>
    <row r="31" spans="1:9" x14ac:dyDescent="0.2">
      <c r="A31" s="539" t="s">
        <v>624</v>
      </c>
      <c r="B31" s="534">
        <v>829</v>
      </c>
      <c r="C31" s="535">
        <f t="shared" ref="C31:C39" si="2">D31/B31</f>
        <v>3442.463208685163</v>
      </c>
      <c r="D31" s="536">
        <v>2853802</v>
      </c>
      <c r="E31" s="538">
        <f>835-45</f>
        <v>790</v>
      </c>
      <c r="F31" s="541">
        <v>45</v>
      </c>
      <c r="G31" s="535">
        <f>H31/(E31+F31)</f>
        <v>3443.6778443113772</v>
      </c>
      <c r="H31" s="535">
        <v>2875471</v>
      </c>
      <c r="I31" s="510"/>
    </row>
    <row r="32" spans="1:9" x14ac:dyDescent="0.2">
      <c r="A32" s="539" t="s">
        <v>625</v>
      </c>
      <c r="B32" s="534">
        <v>378</v>
      </c>
      <c r="C32" s="535">
        <f>D32/B32</f>
        <v>3023.4761904761904</v>
      </c>
      <c r="D32" s="536">
        <v>1142874</v>
      </c>
      <c r="E32" s="538">
        <f>400-F32</f>
        <v>355</v>
      </c>
      <c r="F32" s="541">
        <v>45</v>
      </c>
      <c r="G32" s="535">
        <f>H32/(E32+F32)</f>
        <v>3023.7125000000001</v>
      </c>
      <c r="H32" s="535">
        <v>1209485</v>
      </c>
      <c r="I32" s="510"/>
    </row>
    <row r="33" spans="1:9" x14ac:dyDescent="0.2">
      <c r="A33" s="534" t="s">
        <v>626</v>
      </c>
      <c r="B33" s="534">
        <v>16</v>
      </c>
      <c r="C33" s="535">
        <f>D33/B33</f>
        <v>1125</v>
      </c>
      <c r="D33" s="536">
        <v>18000</v>
      </c>
      <c r="E33" s="538">
        <v>16</v>
      </c>
      <c r="F33" s="541"/>
      <c r="G33" s="535">
        <f>H33/(E33+F33)</f>
        <v>1125</v>
      </c>
      <c r="H33" s="535">
        <v>18000</v>
      </c>
      <c r="I33" s="510"/>
    </row>
    <row r="34" spans="1:9" x14ac:dyDescent="0.2">
      <c r="A34" s="534" t="s">
        <v>627</v>
      </c>
      <c r="B34" s="534">
        <v>18</v>
      </c>
      <c r="C34" s="535">
        <f t="shared" si="2"/>
        <v>277.77777777777777</v>
      </c>
      <c r="D34" s="536">
        <v>5000</v>
      </c>
      <c r="E34" s="538">
        <v>17</v>
      </c>
      <c r="F34" s="541">
        <v>1</v>
      </c>
      <c r="G34" s="535">
        <f>H34/(E34+F34)</f>
        <v>277.77777777777777</v>
      </c>
      <c r="H34" s="535">
        <v>5000</v>
      </c>
      <c r="I34" s="510"/>
    </row>
    <row r="35" spans="1:9" x14ac:dyDescent="0.2">
      <c r="A35" s="539" t="s">
        <v>628</v>
      </c>
      <c r="B35" s="534">
        <v>69</v>
      </c>
      <c r="C35" s="535">
        <f t="shared" si="2"/>
        <v>892.08695652173913</v>
      </c>
      <c r="D35" s="536">
        <v>61554</v>
      </c>
      <c r="E35" s="538"/>
      <c r="F35" s="538"/>
      <c r="G35" s="535"/>
      <c r="H35" s="535">
        <v>0</v>
      </c>
      <c r="I35" s="510"/>
    </row>
    <row r="36" spans="1:9" x14ac:dyDescent="0.2">
      <c r="A36" s="542" t="s">
        <v>629</v>
      </c>
      <c r="B36" s="539">
        <v>3</v>
      </c>
      <c r="C36" s="535">
        <f t="shared" si="2"/>
        <v>400</v>
      </c>
      <c r="D36" s="536">
        <v>1200</v>
      </c>
      <c r="E36" s="538">
        <v>7</v>
      </c>
      <c r="F36" s="538">
        <v>4</v>
      </c>
      <c r="G36" s="535">
        <f t="shared" ref="G36:G45" si="3">H36/(E36+F36)</f>
        <v>467.45454545454544</v>
      </c>
      <c r="H36" s="535">
        <v>5142</v>
      </c>
      <c r="I36" s="510"/>
    </row>
    <row r="37" spans="1:9" x14ac:dyDescent="0.2">
      <c r="A37" s="539" t="s">
        <v>630</v>
      </c>
      <c r="B37" s="539">
        <v>1</v>
      </c>
      <c r="C37" s="535">
        <f t="shared" si="2"/>
        <v>750</v>
      </c>
      <c r="D37" s="536">
        <v>750</v>
      </c>
      <c r="E37" s="538">
        <v>5</v>
      </c>
      <c r="F37" s="538"/>
      <c r="G37" s="535">
        <f t="shared" si="3"/>
        <v>809.4</v>
      </c>
      <c r="H37" s="535">
        <v>4047</v>
      </c>
      <c r="I37" s="510"/>
    </row>
    <row r="38" spans="1:9" x14ac:dyDescent="0.2">
      <c r="A38" s="539" t="s">
        <v>631</v>
      </c>
      <c r="B38" s="539">
        <v>189</v>
      </c>
      <c r="C38" s="535">
        <f t="shared" si="2"/>
        <v>1296.3015873015872</v>
      </c>
      <c r="D38" s="536">
        <v>245001</v>
      </c>
      <c r="E38" s="538">
        <v>172</v>
      </c>
      <c r="F38" s="538">
        <v>8</v>
      </c>
      <c r="G38" s="535">
        <f t="shared" si="3"/>
        <v>1334.55</v>
      </c>
      <c r="H38" s="535">
        <v>240219</v>
      </c>
      <c r="I38" s="510"/>
    </row>
    <row r="39" spans="1:9" x14ac:dyDescent="0.2">
      <c r="A39" s="539" t="s">
        <v>632</v>
      </c>
      <c r="B39" s="539">
        <v>1</v>
      </c>
      <c r="C39" s="535">
        <f t="shared" si="2"/>
        <v>500</v>
      </c>
      <c r="D39" s="536">
        <v>500</v>
      </c>
      <c r="E39" s="538">
        <v>2</v>
      </c>
      <c r="F39" s="538"/>
      <c r="G39" s="535">
        <f t="shared" si="3"/>
        <v>500</v>
      </c>
      <c r="H39" s="535">
        <v>1000</v>
      </c>
      <c r="I39" s="510"/>
    </row>
    <row r="40" spans="1:9" x14ac:dyDescent="0.2">
      <c r="A40" s="539" t="s">
        <v>633</v>
      </c>
      <c r="B40" s="539">
        <v>91</v>
      </c>
      <c r="C40" s="535">
        <f>D40/B40</f>
        <v>994.08791208791206</v>
      </c>
      <c r="D40" s="536">
        <v>90462</v>
      </c>
      <c r="E40" s="538"/>
      <c r="F40" s="538">
        <v>93</v>
      </c>
      <c r="G40" s="535">
        <f t="shared" si="3"/>
        <v>999.20430107526886</v>
      </c>
      <c r="H40" s="535">
        <v>92926</v>
      </c>
      <c r="I40" s="510"/>
    </row>
    <row r="41" spans="1:9" x14ac:dyDescent="0.2">
      <c r="A41" s="539" t="s">
        <v>634</v>
      </c>
      <c r="B41" s="539">
        <v>3</v>
      </c>
      <c r="C41" s="535">
        <f>D41/B41</f>
        <v>833.33333333333337</v>
      </c>
      <c r="D41" s="536">
        <v>2500</v>
      </c>
      <c r="E41" s="538">
        <v>3</v>
      </c>
      <c r="F41" s="538">
        <v>1</v>
      </c>
      <c r="G41" s="535">
        <f t="shared" si="3"/>
        <v>750</v>
      </c>
      <c r="H41" s="535">
        <v>3000</v>
      </c>
      <c r="I41" s="510"/>
    </row>
    <row r="42" spans="1:9" x14ac:dyDescent="0.2">
      <c r="A42" s="539" t="s">
        <v>635</v>
      </c>
      <c r="B42" s="539">
        <v>3</v>
      </c>
      <c r="C42" s="535">
        <f>D42/B42</f>
        <v>2176.3333333333335</v>
      </c>
      <c r="D42" s="536">
        <v>6529</v>
      </c>
      <c r="E42" s="538">
        <v>14</v>
      </c>
      <c r="F42" s="538"/>
      <c r="G42" s="535">
        <f t="shared" si="3"/>
        <v>2142.8571428571427</v>
      </c>
      <c r="H42" s="535">
        <v>30000</v>
      </c>
      <c r="I42" s="510"/>
    </row>
    <row r="43" spans="1:9" x14ac:dyDescent="0.2">
      <c r="A43" s="539" t="s">
        <v>636</v>
      </c>
      <c r="B43" s="539">
        <v>6</v>
      </c>
      <c r="C43" s="535">
        <f>D43/B43</f>
        <v>8465.8333333333339</v>
      </c>
      <c r="D43" s="536">
        <v>50795</v>
      </c>
      <c r="E43" s="538">
        <v>5</v>
      </c>
      <c r="F43" s="538">
        <v>1</v>
      </c>
      <c r="G43" s="535">
        <f t="shared" si="3"/>
        <v>8703.5</v>
      </c>
      <c r="H43" s="535">
        <v>52221</v>
      </c>
      <c r="I43" s="510"/>
    </row>
    <row r="44" spans="1:9" x14ac:dyDescent="0.2">
      <c r="A44" s="539" t="s">
        <v>637</v>
      </c>
      <c r="B44" s="539">
        <v>32</v>
      </c>
      <c r="C44" s="535">
        <f>D44/B44</f>
        <v>453.75</v>
      </c>
      <c r="D44" s="536">
        <v>14520</v>
      </c>
      <c r="E44" s="538">
        <v>33</v>
      </c>
      <c r="F44" s="538"/>
      <c r="G44" s="535">
        <f t="shared" si="3"/>
        <v>454.54545454545456</v>
      </c>
      <c r="H44" s="535">
        <v>15000</v>
      </c>
      <c r="I44" s="510"/>
    </row>
    <row r="45" spans="1:9" x14ac:dyDescent="0.2">
      <c r="A45" s="539" t="s">
        <v>638</v>
      </c>
      <c r="B45" s="539"/>
      <c r="C45" s="535"/>
      <c r="D45" s="536">
        <v>0</v>
      </c>
      <c r="E45" s="538">
        <f>H45/2000</f>
        <v>875</v>
      </c>
      <c r="F45" s="538"/>
      <c r="G45" s="535">
        <f t="shared" si="3"/>
        <v>2000</v>
      </c>
      <c r="H45" s="535">
        <v>1750000</v>
      </c>
      <c r="I45" s="510"/>
    </row>
    <row r="46" spans="1:9" ht="15.75" x14ac:dyDescent="0.25">
      <c r="A46" s="543" t="s">
        <v>490</v>
      </c>
      <c r="B46" s="544">
        <f>SUM(B10:B30)</f>
        <v>1674</v>
      </c>
      <c r="C46" s="545">
        <f>D46/B46</f>
        <v>2694.3769414575868</v>
      </c>
      <c r="D46" s="546">
        <f>SUM(D10:D30)</f>
        <v>4510387</v>
      </c>
      <c r="E46" s="544">
        <f>SUM(E10:E30)</f>
        <v>2425</v>
      </c>
      <c r="F46" s="544">
        <f>SUM(F10:F30)</f>
        <v>200</v>
      </c>
      <c r="G46" s="545">
        <f t="shared" ref="G46" si="4">H46/(E46+F46)</f>
        <v>2445.5279999999998</v>
      </c>
      <c r="H46" s="545">
        <f>SUM(H10:H30)</f>
        <v>6419511</v>
      </c>
      <c r="I46" s="510"/>
    </row>
    <row r="47" spans="1:9" ht="15.75" x14ac:dyDescent="0.25">
      <c r="A47" s="509"/>
      <c r="B47" s="547"/>
      <c r="C47" s="548"/>
      <c r="D47" s="549"/>
      <c r="E47" s="547"/>
      <c r="F47" s="547"/>
      <c r="G47" s="550"/>
      <c r="H47" s="550"/>
      <c r="I47" s="510"/>
    </row>
    <row r="48" spans="1:9" ht="15.75" x14ac:dyDescent="0.25">
      <c r="A48" s="509"/>
      <c r="B48" s="547"/>
      <c r="C48" s="548"/>
      <c r="D48" s="549"/>
      <c r="E48" s="547"/>
      <c r="F48" s="547"/>
      <c r="G48" s="550"/>
      <c r="H48" s="550"/>
      <c r="I48" s="510"/>
    </row>
    <row r="49" spans="1:10" ht="15.75" x14ac:dyDescent="0.25">
      <c r="A49" s="509"/>
      <c r="B49" s="547"/>
      <c r="C49" s="548"/>
      <c r="D49" s="549"/>
      <c r="E49" s="547"/>
      <c r="F49" s="547"/>
      <c r="G49" s="550"/>
      <c r="H49" s="548"/>
      <c r="I49" s="510"/>
    </row>
    <row r="50" spans="1:10" ht="15.75" x14ac:dyDescent="0.25">
      <c r="A50" s="509" t="s">
        <v>131</v>
      </c>
      <c r="B50" s="510"/>
      <c r="C50" s="510"/>
      <c r="D50" s="511"/>
      <c r="E50" s="512" t="s">
        <v>619</v>
      </c>
      <c r="F50" s="510"/>
      <c r="G50" s="510"/>
      <c r="H50" s="510"/>
      <c r="I50" s="510"/>
    </row>
    <row r="51" spans="1:10" ht="15.75" x14ac:dyDescent="0.25">
      <c r="A51" s="509" t="s">
        <v>466</v>
      </c>
      <c r="B51" s="515" t="s">
        <v>117</v>
      </c>
      <c r="C51" s="515" t="s">
        <v>117</v>
      </c>
      <c r="D51" s="549" t="s">
        <v>117</v>
      </c>
      <c r="E51" s="515" t="s">
        <v>117</v>
      </c>
      <c r="F51" s="515"/>
      <c r="G51" s="515" t="s">
        <v>117</v>
      </c>
      <c r="H51" s="515" t="s">
        <v>117</v>
      </c>
      <c r="I51" s="510"/>
    </row>
    <row r="52" spans="1:10" ht="15.75" x14ac:dyDescent="0.25">
      <c r="A52" s="509" t="s">
        <v>467</v>
      </c>
      <c r="B52" s="515"/>
      <c r="C52" s="515"/>
      <c r="D52" s="549"/>
      <c r="E52" s="515" t="s">
        <v>117</v>
      </c>
      <c r="F52" s="515"/>
      <c r="G52" s="515"/>
      <c r="H52" s="515"/>
      <c r="I52" s="510"/>
    </row>
    <row r="53" spans="1:10" x14ac:dyDescent="0.2">
      <c r="A53" s="518"/>
      <c r="B53" s="515"/>
      <c r="C53" s="515"/>
      <c r="D53" s="549"/>
      <c r="E53" s="515"/>
      <c r="F53" s="515"/>
      <c r="G53" s="515"/>
      <c r="H53" s="515"/>
      <c r="I53" s="510"/>
    </row>
    <row r="54" spans="1:10" x14ac:dyDescent="0.2">
      <c r="A54" s="515"/>
      <c r="B54" s="515" t="s">
        <v>235</v>
      </c>
      <c r="C54" s="515" t="s">
        <v>117</v>
      </c>
      <c r="D54" s="549" t="s">
        <v>117</v>
      </c>
      <c r="E54" s="515" t="s">
        <v>235</v>
      </c>
      <c r="F54" s="515"/>
      <c r="G54" s="515" t="s">
        <v>117</v>
      </c>
      <c r="H54" s="515" t="s">
        <v>117</v>
      </c>
      <c r="I54" s="510"/>
    </row>
    <row r="55" spans="1:10" ht="15.75" x14ac:dyDescent="0.25">
      <c r="A55" s="519" t="s">
        <v>117</v>
      </c>
      <c r="B55" s="520" t="s">
        <v>468</v>
      </c>
      <c r="C55" s="521" t="s">
        <v>620</v>
      </c>
      <c r="D55" s="522" t="s">
        <v>135</v>
      </c>
      <c r="E55" s="601" t="s">
        <v>621</v>
      </c>
      <c r="F55" s="602"/>
      <c r="G55" s="521" t="s">
        <v>620</v>
      </c>
      <c r="H55" s="521" t="s">
        <v>136</v>
      </c>
      <c r="I55" s="510"/>
    </row>
    <row r="56" spans="1:10" ht="15.75" x14ac:dyDescent="0.25">
      <c r="A56" s="523" t="s">
        <v>235</v>
      </c>
      <c r="B56" s="524" t="s">
        <v>469</v>
      </c>
      <c r="C56" s="525" t="s">
        <v>470</v>
      </c>
      <c r="D56" s="526" t="s">
        <v>505</v>
      </c>
      <c r="E56" s="521" t="s">
        <v>471</v>
      </c>
      <c r="F56" s="521" t="s">
        <v>472</v>
      </c>
      <c r="G56" s="524" t="s">
        <v>470</v>
      </c>
      <c r="H56" s="525" t="s">
        <v>537</v>
      </c>
      <c r="I56" s="510"/>
    </row>
    <row r="57" spans="1:10" ht="15.75" x14ac:dyDescent="0.25">
      <c r="A57" s="527" t="s">
        <v>491</v>
      </c>
      <c r="B57" s="528" t="s">
        <v>117</v>
      </c>
      <c r="C57" s="529" t="s">
        <v>235</v>
      </c>
      <c r="D57" s="530" t="s">
        <v>117</v>
      </c>
      <c r="E57" s="529" t="s">
        <v>117</v>
      </c>
      <c r="F57" s="529"/>
      <c r="G57" s="528" t="s">
        <v>117</v>
      </c>
      <c r="H57" s="529" t="s">
        <v>117</v>
      </c>
      <c r="I57" s="510"/>
    </row>
    <row r="58" spans="1:10" x14ac:dyDescent="0.2">
      <c r="A58" s="551" t="s">
        <v>492</v>
      </c>
      <c r="B58" s="528"/>
      <c r="C58" s="535"/>
      <c r="D58" s="530">
        <v>0</v>
      </c>
      <c r="E58" s="529"/>
      <c r="F58" s="529"/>
      <c r="G58" s="528"/>
      <c r="H58" s="529"/>
      <c r="I58" s="510"/>
    </row>
    <row r="59" spans="1:10" ht="15.75" x14ac:dyDescent="0.25">
      <c r="A59" s="552" t="s">
        <v>493</v>
      </c>
      <c r="B59" s="534"/>
      <c r="C59" s="534"/>
      <c r="D59" s="536"/>
      <c r="E59" s="534"/>
      <c r="F59" s="534"/>
      <c r="G59" s="534"/>
      <c r="H59" s="534"/>
      <c r="I59" s="510"/>
    </row>
    <row r="60" spans="1:10" x14ac:dyDescent="0.2">
      <c r="A60" s="534" t="s">
        <v>639</v>
      </c>
      <c r="B60" s="534">
        <v>2</v>
      </c>
      <c r="C60" s="535">
        <f>D60/B60</f>
        <v>13485.5</v>
      </c>
      <c r="D60" s="536">
        <v>26971</v>
      </c>
      <c r="E60" s="538">
        <v>2</v>
      </c>
      <c r="F60" s="538"/>
      <c r="G60" s="536">
        <f>H60/E60</f>
        <v>13485.5</v>
      </c>
      <c r="H60" s="553">
        <v>26971</v>
      </c>
      <c r="I60" s="510"/>
    </row>
    <row r="61" spans="1:10" s="557" customFormat="1" x14ac:dyDescent="0.2">
      <c r="A61" s="554" t="s">
        <v>640</v>
      </c>
      <c r="B61" s="534">
        <v>1</v>
      </c>
      <c r="C61" s="535">
        <f>D61/B61</f>
        <v>7197</v>
      </c>
      <c r="D61" s="536">
        <v>7197</v>
      </c>
      <c r="E61" s="538">
        <v>1</v>
      </c>
      <c r="F61" s="555"/>
      <c r="G61" s="536">
        <f>H61/E61</f>
        <v>7197</v>
      </c>
      <c r="H61" s="535">
        <v>7197</v>
      </c>
      <c r="I61" s="556"/>
      <c r="J61" s="514"/>
    </row>
    <row r="62" spans="1:10" x14ac:dyDescent="0.2">
      <c r="A62" s="534" t="s">
        <v>641</v>
      </c>
      <c r="B62" s="534"/>
      <c r="C62" s="535"/>
      <c r="D62" s="536">
        <v>0</v>
      </c>
      <c r="E62" s="538"/>
      <c r="F62" s="538"/>
      <c r="G62" s="536"/>
      <c r="H62" s="535">
        <v>0</v>
      </c>
      <c r="I62" s="510"/>
    </row>
    <row r="63" spans="1:10" x14ac:dyDescent="0.2">
      <c r="A63" s="534" t="s">
        <v>642</v>
      </c>
      <c r="B63" s="534"/>
      <c r="C63" s="535"/>
      <c r="D63" s="536">
        <v>0</v>
      </c>
      <c r="E63" s="538"/>
      <c r="F63" s="541"/>
      <c r="G63" s="536"/>
      <c r="H63" s="535">
        <v>0</v>
      </c>
      <c r="I63" s="510"/>
    </row>
    <row r="64" spans="1:10" x14ac:dyDescent="0.2">
      <c r="A64" s="534" t="s">
        <v>643</v>
      </c>
      <c r="B64" s="534"/>
      <c r="C64" s="535"/>
      <c r="D64" s="536">
        <v>0</v>
      </c>
      <c r="E64" s="538"/>
      <c r="F64" s="541"/>
      <c r="G64" s="536"/>
      <c r="H64" s="535">
        <v>0</v>
      </c>
      <c r="I64" s="510"/>
    </row>
    <row r="65" spans="1:9" x14ac:dyDescent="0.2">
      <c r="A65" s="534" t="s">
        <v>644</v>
      </c>
      <c r="B65" s="534">
        <v>10</v>
      </c>
      <c r="C65" s="535">
        <f>D65/B65</f>
        <v>2040</v>
      </c>
      <c r="D65" s="536">
        <v>20400</v>
      </c>
      <c r="E65" s="538">
        <v>10</v>
      </c>
      <c r="F65" s="541"/>
      <c r="G65" s="536">
        <f>H65/E65</f>
        <v>2053.1</v>
      </c>
      <c r="H65" s="535">
        <v>20531</v>
      </c>
      <c r="I65" s="510"/>
    </row>
    <row r="66" spans="1:9" x14ac:dyDescent="0.2">
      <c r="A66" s="534" t="s">
        <v>645</v>
      </c>
      <c r="B66" s="534">
        <v>15</v>
      </c>
      <c r="C66" s="535">
        <f>D66/B66</f>
        <v>3763.3333333333335</v>
      </c>
      <c r="D66" s="536">
        <v>56450</v>
      </c>
      <c r="E66" s="538">
        <v>15</v>
      </c>
      <c r="F66" s="541"/>
      <c r="G66" s="536">
        <f>H66/E66</f>
        <v>3881.2666666666669</v>
      </c>
      <c r="H66" s="535">
        <v>58219</v>
      </c>
      <c r="I66" s="510"/>
    </row>
    <row r="67" spans="1:9" x14ac:dyDescent="0.2">
      <c r="A67" s="534" t="s">
        <v>646</v>
      </c>
      <c r="B67" s="534">
        <v>45</v>
      </c>
      <c r="C67" s="535">
        <f>D67/B67</f>
        <v>298.93333333333334</v>
      </c>
      <c r="D67" s="536">
        <v>13452</v>
      </c>
      <c r="E67" s="538">
        <v>45</v>
      </c>
      <c r="F67" s="541"/>
      <c r="G67" s="536">
        <f>H67/E67</f>
        <v>298.93333333333334</v>
      </c>
      <c r="H67" s="535">
        <v>13452</v>
      </c>
      <c r="I67" s="510"/>
    </row>
    <row r="68" spans="1:9" x14ac:dyDescent="0.2">
      <c r="A68" s="534" t="s">
        <v>647</v>
      </c>
      <c r="B68" s="534"/>
      <c r="C68" s="535"/>
      <c r="D68" s="536"/>
      <c r="E68" s="541"/>
      <c r="F68" s="541"/>
      <c r="G68" s="536"/>
      <c r="H68" s="535"/>
      <c r="I68" s="510"/>
    </row>
    <row r="69" spans="1:9" ht="15.75" x14ac:dyDescent="0.25">
      <c r="A69" s="558" t="s">
        <v>494</v>
      </c>
      <c r="B69" s="539"/>
      <c r="C69" s="535"/>
      <c r="D69" s="559"/>
      <c r="E69" s="538"/>
      <c r="F69" s="538"/>
      <c r="G69" s="536"/>
      <c r="H69" s="553"/>
      <c r="I69" s="510"/>
    </row>
    <row r="70" spans="1:9" x14ac:dyDescent="0.2">
      <c r="A70" s="534" t="s">
        <v>648</v>
      </c>
      <c r="B70" s="539">
        <v>29</v>
      </c>
      <c r="C70" s="535">
        <f>D70/B70</f>
        <v>2794.1724137931033</v>
      </c>
      <c r="D70" s="536">
        <f>2557+29456+3717+45301</f>
        <v>81031</v>
      </c>
      <c r="E70" s="538">
        <v>26</v>
      </c>
      <c r="F70" s="538"/>
      <c r="G70" s="536">
        <f>H70/E70</f>
        <v>2813.2307692307691</v>
      </c>
      <c r="H70" s="535">
        <f>2866+24595+3841+41842</f>
        <v>73144</v>
      </c>
      <c r="I70" s="510"/>
    </row>
    <row r="71" spans="1:9" x14ac:dyDescent="0.2">
      <c r="A71" s="534" t="s">
        <v>649</v>
      </c>
      <c r="B71" s="539">
        <v>72</v>
      </c>
      <c r="C71" s="535">
        <f>D71/B71</f>
        <v>4278.125</v>
      </c>
      <c r="D71" s="536">
        <f>134734+173291</f>
        <v>308025</v>
      </c>
      <c r="E71" s="538">
        <v>72</v>
      </c>
      <c r="F71" s="538"/>
      <c r="G71" s="536">
        <f>H71/E71</f>
        <v>4258.1944444444443</v>
      </c>
      <c r="H71" s="535">
        <f>138018+168572</f>
        <v>306590</v>
      </c>
      <c r="I71" s="510"/>
    </row>
    <row r="72" spans="1:9" x14ac:dyDescent="0.2">
      <c r="A72" s="534" t="s">
        <v>647</v>
      </c>
      <c r="B72" s="539"/>
      <c r="C72" s="535"/>
      <c r="D72" s="536"/>
      <c r="E72" s="538"/>
      <c r="F72" s="538"/>
      <c r="G72" s="536"/>
      <c r="H72" s="535"/>
      <c r="I72" s="510"/>
    </row>
    <row r="73" spans="1:9" x14ac:dyDescent="0.2">
      <c r="A73" s="534" t="s">
        <v>650</v>
      </c>
      <c r="B73" s="539">
        <v>85</v>
      </c>
      <c r="C73" s="535">
        <f>D73/B73</f>
        <v>6166.9411764705883</v>
      </c>
      <c r="D73" s="536">
        <v>524190</v>
      </c>
      <c r="E73" s="538">
        <v>79</v>
      </c>
      <c r="F73" s="538"/>
      <c r="G73" s="536">
        <f>H73/E73</f>
        <v>6151.6962025316452</v>
      </c>
      <c r="H73" s="535">
        <v>485984</v>
      </c>
      <c r="I73" s="510"/>
    </row>
    <row r="74" spans="1:9" x14ac:dyDescent="0.2">
      <c r="A74" s="534" t="s">
        <v>651</v>
      </c>
      <c r="B74" s="539"/>
      <c r="C74" s="535"/>
      <c r="D74" s="536">
        <v>0</v>
      </c>
      <c r="E74" s="538"/>
      <c r="F74" s="538"/>
      <c r="G74" s="536"/>
      <c r="H74" s="535">
        <v>0</v>
      </c>
      <c r="I74" s="510"/>
    </row>
    <row r="75" spans="1:9" x14ac:dyDescent="0.2">
      <c r="A75" s="534" t="s">
        <v>652</v>
      </c>
      <c r="B75" s="539">
        <v>57</v>
      </c>
      <c r="C75" s="535">
        <f>D75/B75</f>
        <v>5625.8245614035086</v>
      </c>
      <c r="D75" s="536">
        <v>320672</v>
      </c>
      <c r="E75" s="538">
        <v>55</v>
      </c>
      <c r="F75" s="538"/>
      <c r="G75" s="536">
        <f>H75/E75</f>
        <v>5673.6</v>
      </c>
      <c r="H75" s="535">
        <v>312048</v>
      </c>
      <c r="I75" s="510"/>
    </row>
    <row r="76" spans="1:9" x14ac:dyDescent="0.2">
      <c r="A76" s="534" t="s">
        <v>653</v>
      </c>
      <c r="B76" s="539"/>
      <c r="C76" s="535"/>
      <c r="D76" s="536">
        <v>0</v>
      </c>
      <c r="E76" s="538"/>
      <c r="F76" s="538"/>
      <c r="G76" s="536"/>
      <c r="H76" s="535">
        <v>0</v>
      </c>
      <c r="I76" s="510"/>
    </row>
    <row r="77" spans="1:9" x14ac:dyDescent="0.2">
      <c r="A77" s="534" t="s">
        <v>654</v>
      </c>
      <c r="B77" s="539">
        <v>4</v>
      </c>
      <c r="C77" s="535">
        <f>D77/B77</f>
        <v>5828.5</v>
      </c>
      <c r="D77" s="536">
        <v>23314</v>
      </c>
      <c r="E77" s="538">
        <v>4</v>
      </c>
      <c r="F77" s="538"/>
      <c r="G77" s="536">
        <f>H77/E77</f>
        <v>5637.25</v>
      </c>
      <c r="H77" s="535">
        <v>22549</v>
      </c>
      <c r="I77" s="510"/>
    </row>
    <row r="78" spans="1:9" x14ac:dyDescent="0.2">
      <c r="A78" s="534" t="s">
        <v>655</v>
      </c>
      <c r="B78" s="539"/>
      <c r="C78" s="535"/>
      <c r="D78" s="536">
        <v>0</v>
      </c>
      <c r="E78" s="538"/>
      <c r="F78" s="538"/>
      <c r="G78" s="536"/>
      <c r="H78" s="535">
        <v>0</v>
      </c>
      <c r="I78" s="510"/>
    </row>
    <row r="79" spans="1:9" x14ac:dyDescent="0.2">
      <c r="A79" s="534" t="s">
        <v>656</v>
      </c>
      <c r="B79" s="539"/>
      <c r="C79" s="535"/>
      <c r="D79" s="536">
        <v>0</v>
      </c>
      <c r="E79" s="538"/>
      <c r="F79" s="538"/>
      <c r="G79" s="536"/>
      <c r="H79" s="535">
        <v>0</v>
      </c>
      <c r="I79" s="510"/>
    </row>
    <row r="80" spans="1:9" ht="15.75" x14ac:dyDescent="0.25">
      <c r="A80" s="558" t="s">
        <v>495</v>
      </c>
      <c r="B80" s="539"/>
      <c r="C80" s="535"/>
      <c r="D80" s="536"/>
      <c r="E80" s="538"/>
      <c r="F80" s="538"/>
      <c r="G80" s="536"/>
      <c r="H80" s="535"/>
      <c r="I80" s="510"/>
    </row>
    <row r="81" spans="1:12" x14ac:dyDescent="0.2">
      <c r="A81" s="534" t="s">
        <v>657</v>
      </c>
      <c r="B81" s="539">
        <v>76</v>
      </c>
      <c r="C81" s="535">
        <f>D81/B81</f>
        <v>961.34210526315792</v>
      </c>
      <c r="D81" s="536">
        <v>73062</v>
      </c>
      <c r="E81" s="538"/>
      <c r="F81" s="538">
        <v>77</v>
      </c>
      <c r="G81" s="536">
        <f>H81/F81</f>
        <v>957.20779220779218</v>
      </c>
      <c r="H81" s="535">
        <v>73705</v>
      </c>
      <c r="I81" s="510"/>
    </row>
    <row r="82" spans="1:12" x14ac:dyDescent="0.2">
      <c r="A82" s="534" t="s">
        <v>658</v>
      </c>
      <c r="B82" s="534">
        <v>15</v>
      </c>
      <c r="C82" s="535">
        <f>D82/B82</f>
        <v>986.93333333333328</v>
      </c>
      <c r="D82" s="536">
        <v>14804</v>
      </c>
      <c r="E82" s="541"/>
      <c r="F82" s="538">
        <v>15</v>
      </c>
      <c r="G82" s="536">
        <f>H82/F82</f>
        <v>995.66666666666663</v>
      </c>
      <c r="H82" s="535">
        <v>14935</v>
      </c>
      <c r="I82" s="510"/>
    </row>
    <row r="83" spans="1:12" x14ac:dyDescent="0.2">
      <c r="A83" s="534" t="s">
        <v>647</v>
      </c>
      <c r="B83" s="539"/>
      <c r="C83" s="535"/>
      <c r="D83" s="536">
        <v>0</v>
      </c>
      <c r="E83" s="538"/>
      <c r="F83" s="538"/>
      <c r="G83" s="535"/>
      <c r="H83" s="535">
        <f>(E83*G83)</f>
        <v>0</v>
      </c>
      <c r="I83" s="510"/>
      <c r="J83" s="560"/>
    </row>
    <row r="84" spans="1:12" x14ac:dyDescent="0.2">
      <c r="A84" s="534"/>
      <c r="B84" s="539"/>
      <c r="C84" s="535"/>
      <c r="D84" s="536"/>
      <c r="E84" s="538"/>
      <c r="F84" s="538"/>
      <c r="G84" s="535"/>
      <c r="H84" s="535"/>
      <c r="I84" s="510"/>
      <c r="J84" s="560"/>
    </row>
    <row r="85" spans="1:12" x14ac:dyDescent="0.2">
      <c r="A85" s="534"/>
      <c r="B85" s="539"/>
      <c r="C85" s="535"/>
      <c r="D85" s="536"/>
      <c r="E85" s="538"/>
      <c r="F85" s="538"/>
      <c r="G85" s="535"/>
      <c r="H85" s="535"/>
      <c r="I85" s="510"/>
      <c r="L85" s="560"/>
    </row>
    <row r="86" spans="1:12" ht="15.75" x14ac:dyDescent="0.25">
      <c r="A86" s="558" t="s">
        <v>496</v>
      </c>
      <c r="B86" s="561">
        <f>SUM(B60:B84)+B58</f>
        <v>411</v>
      </c>
      <c r="C86" s="545">
        <f>D86/B86</f>
        <v>3575.5912408759123</v>
      </c>
      <c r="D86" s="546">
        <f>SUM(D60:D84)+D58</f>
        <v>1469568</v>
      </c>
      <c r="E86" s="562">
        <f>SUM(E60:E84)+E58</f>
        <v>309</v>
      </c>
      <c r="F86" s="562">
        <f>SUM(F60:F84)+F58</f>
        <v>92</v>
      </c>
      <c r="G86" s="545">
        <f>H86/(E86+F86)</f>
        <v>3529.4887780548629</v>
      </c>
      <c r="H86" s="545">
        <f>SUM(H60:H84)+H58</f>
        <v>1415325</v>
      </c>
      <c r="I86" s="510"/>
    </row>
    <row r="87" spans="1:12" ht="15.75" x14ac:dyDescent="0.25">
      <c r="A87" s="558"/>
      <c r="B87" s="561"/>
      <c r="C87" s="545"/>
      <c r="D87" s="546"/>
      <c r="E87" s="562"/>
      <c r="F87" s="562"/>
      <c r="G87" s="563"/>
      <c r="H87" s="545"/>
      <c r="I87" s="510"/>
    </row>
    <row r="88" spans="1:12" ht="15.75" x14ac:dyDescent="0.25">
      <c r="A88" s="558" t="s">
        <v>497</v>
      </c>
      <c r="B88" s="564">
        <f>B86+B46</f>
        <v>2085</v>
      </c>
      <c r="C88" s="545">
        <f>D88/B88</f>
        <v>2868.0839328537172</v>
      </c>
      <c r="D88" s="546">
        <f>D86+D46</f>
        <v>5979955</v>
      </c>
      <c r="E88" s="562">
        <f>E86+E46</f>
        <v>2734</v>
      </c>
      <c r="F88" s="562">
        <f>F86+F46</f>
        <v>292</v>
      </c>
      <c r="G88" s="545">
        <f>H88/(E88+F88)</f>
        <v>2589.1725049570391</v>
      </c>
      <c r="H88" s="545">
        <f>H86+H46</f>
        <v>7834836</v>
      </c>
      <c r="I88" s="510"/>
    </row>
    <row r="89" spans="1:12" x14ac:dyDescent="0.2">
      <c r="A89" s="510"/>
      <c r="B89" s="510"/>
      <c r="C89" s="510"/>
      <c r="D89" s="511"/>
      <c r="E89" s="510"/>
      <c r="F89" s="510"/>
      <c r="G89" s="510"/>
      <c r="H89" s="510"/>
    </row>
  </sheetData>
  <mergeCells count="2">
    <mergeCell ref="E6:F6"/>
    <mergeCell ref="E55:F55"/>
  </mergeCells>
  <pageMargins left="1.25" right="0.25" top="0.75" bottom="0.5" header="0" footer="0"/>
  <pageSetup scale="57" fitToHeight="2" orientation="landscape" r:id="rId1"/>
  <headerFooter alignWithMargins="0"/>
  <rowBreaks count="1" manualBreakCount="1">
    <brk id="49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EA6086-A4E2-4C2A-AB6C-653D26656390}">
  <sheetPr>
    <pageSetUpPr fitToPage="1"/>
  </sheetPr>
  <dimension ref="A1:H37"/>
  <sheetViews>
    <sheetView workbookViewId="0"/>
  </sheetViews>
  <sheetFormatPr defaultRowHeight="15" x14ac:dyDescent="0.2"/>
  <cols>
    <col min="1" max="1" width="37.5703125" style="591" customWidth="1"/>
    <col min="2" max="8" width="16.42578125" style="591" customWidth="1"/>
    <col min="9" max="256" width="9.140625" style="591"/>
    <col min="257" max="257" width="37.5703125" style="591" customWidth="1"/>
    <col min="258" max="264" width="16.42578125" style="591" customWidth="1"/>
    <col min="265" max="512" width="9.140625" style="591"/>
    <col min="513" max="513" width="37.5703125" style="591" customWidth="1"/>
    <col min="514" max="520" width="16.42578125" style="591" customWidth="1"/>
    <col min="521" max="768" width="9.140625" style="591"/>
    <col min="769" max="769" width="37.5703125" style="591" customWidth="1"/>
    <col min="770" max="776" width="16.42578125" style="591" customWidth="1"/>
    <col min="777" max="1024" width="9.140625" style="591"/>
    <col min="1025" max="1025" width="37.5703125" style="591" customWidth="1"/>
    <col min="1026" max="1032" width="16.42578125" style="591" customWidth="1"/>
    <col min="1033" max="1280" width="9.140625" style="591"/>
    <col min="1281" max="1281" width="37.5703125" style="591" customWidth="1"/>
    <col min="1282" max="1288" width="16.42578125" style="591" customWidth="1"/>
    <col min="1289" max="1536" width="9.140625" style="591"/>
    <col min="1537" max="1537" width="37.5703125" style="591" customWidth="1"/>
    <col min="1538" max="1544" width="16.42578125" style="591" customWidth="1"/>
    <col min="1545" max="1792" width="9.140625" style="591"/>
    <col min="1793" max="1793" width="37.5703125" style="591" customWidth="1"/>
    <col min="1794" max="1800" width="16.42578125" style="591" customWidth="1"/>
    <col min="1801" max="2048" width="9.140625" style="591"/>
    <col min="2049" max="2049" width="37.5703125" style="591" customWidth="1"/>
    <col min="2050" max="2056" width="16.42578125" style="591" customWidth="1"/>
    <col min="2057" max="2304" width="9.140625" style="591"/>
    <col min="2305" max="2305" width="37.5703125" style="591" customWidth="1"/>
    <col min="2306" max="2312" width="16.42578125" style="591" customWidth="1"/>
    <col min="2313" max="2560" width="9.140625" style="591"/>
    <col min="2561" max="2561" width="37.5703125" style="591" customWidth="1"/>
    <col min="2562" max="2568" width="16.42578125" style="591" customWidth="1"/>
    <col min="2569" max="2816" width="9.140625" style="591"/>
    <col min="2817" max="2817" width="37.5703125" style="591" customWidth="1"/>
    <col min="2818" max="2824" width="16.42578125" style="591" customWidth="1"/>
    <col min="2825" max="3072" width="9.140625" style="591"/>
    <col min="3073" max="3073" width="37.5703125" style="591" customWidth="1"/>
    <col min="3074" max="3080" width="16.42578125" style="591" customWidth="1"/>
    <col min="3081" max="3328" width="9.140625" style="591"/>
    <col min="3329" max="3329" width="37.5703125" style="591" customWidth="1"/>
    <col min="3330" max="3336" width="16.42578125" style="591" customWidth="1"/>
    <col min="3337" max="3584" width="9.140625" style="591"/>
    <col min="3585" max="3585" width="37.5703125" style="591" customWidth="1"/>
    <col min="3586" max="3592" width="16.42578125" style="591" customWidth="1"/>
    <col min="3593" max="3840" width="9.140625" style="591"/>
    <col min="3841" max="3841" width="37.5703125" style="591" customWidth="1"/>
    <col min="3842" max="3848" width="16.42578125" style="591" customWidth="1"/>
    <col min="3849" max="4096" width="9.140625" style="591"/>
    <col min="4097" max="4097" width="37.5703125" style="591" customWidth="1"/>
    <col min="4098" max="4104" width="16.42578125" style="591" customWidth="1"/>
    <col min="4105" max="4352" width="9.140625" style="591"/>
    <col min="4353" max="4353" width="37.5703125" style="591" customWidth="1"/>
    <col min="4354" max="4360" width="16.42578125" style="591" customWidth="1"/>
    <col min="4361" max="4608" width="9.140625" style="591"/>
    <col min="4609" max="4609" width="37.5703125" style="591" customWidth="1"/>
    <col min="4610" max="4616" width="16.42578125" style="591" customWidth="1"/>
    <col min="4617" max="4864" width="9.140625" style="591"/>
    <col min="4865" max="4865" width="37.5703125" style="591" customWidth="1"/>
    <col min="4866" max="4872" width="16.42578125" style="591" customWidth="1"/>
    <col min="4873" max="5120" width="9.140625" style="591"/>
    <col min="5121" max="5121" width="37.5703125" style="591" customWidth="1"/>
    <col min="5122" max="5128" width="16.42578125" style="591" customWidth="1"/>
    <col min="5129" max="5376" width="9.140625" style="591"/>
    <col min="5377" max="5377" width="37.5703125" style="591" customWidth="1"/>
    <col min="5378" max="5384" width="16.42578125" style="591" customWidth="1"/>
    <col min="5385" max="5632" width="9.140625" style="591"/>
    <col min="5633" max="5633" width="37.5703125" style="591" customWidth="1"/>
    <col min="5634" max="5640" width="16.42578125" style="591" customWidth="1"/>
    <col min="5641" max="5888" width="9.140625" style="591"/>
    <col min="5889" max="5889" width="37.5703125" style="591" customWidth="1"/>
    <col min="5890" max="5896" width="16.42578125" style="591" customWidth="1"/>
    <col min="5897" max="6144" width="9.140625" style="591"/>
    <col min="6145" max="6145" width="37.5703125" style="591" customWidth="1"/>
    <col min="6146" max="6152" width="16.42578125" style="591" customWidth="1"/>
    <col min="6153" max="6400" width="9.140625" style="591"/>
    <col min="6401" max="6401" width="37.5703125" style="591" customWidth="1"/>
    <col min="6402" max="6408" width="16.42578125" style="591" customWidth="1"/>
    <col min="6409" max="6656" width="9.140625" style="591"/>
    <col min="6657" max="6657" width="37.5703125" style="591" customWidth="1"/>
    <col min="6658" max="6664" width="16.42578125" style="591" customWidth="1"/>
    <col min="6665" max="6912" width="9.140625" style="591"/>
    <col min="6913" max="6913" width="37.5703125" style="591" customWidth="1"/>
    <col min="6914" max="6920" width="16.42578125" style="591" customWidth="1"/>
    <col min="6921" max="7168" width="9.140625" style="591"/>
    <col min="7169" max="7169" width="37.5703125" style="591" customWidth="1"/>
    <col min="7170" max="7176" width="16.42578125" style="591" customWidth="1"/>
    <col min="7177" max="7424" width="9.140625" style="591"/>
    <col min="7425" max="7425" width="37.5703125" style="591" customWidth="1"/>
    <col min="7426" max="7432" width="16.42578125" style="591" customWidth="1"/>
    <col min="7433" max="7680" width="9.140625" style="591"/>
    <col min="7681" max="7681" width="37.5703125" style="591" customWidth="1"/>
    <col min="7682" max="7688" width="16.42578125" style="591" customWidth="1"/>
    <col min="7689" max="7936" width="9.140625" style="591"/>
    <col min="7937" max="7937" width="37.5703125" style="591" customWidth="1"/>
    <col min="7938" max="7944" width="16.42578125" style="591" customWidth="1"/>
    <col min="7945" max="8192" width="9.140625" style="591"/>
    <col min="8193" max="8193" width="37.5703125" style="591" customWidth="1"/>
    <col min="8194" max="8200" width="16.42578125" style="591" customWidth="1"/>
    <col min="8201" max="8448" width="9.140625" style="591"/>
    <col min="8449" max="8449" width="37.5703125" style="591" customWidth="1"/>
    <col min="8450" max="8456" width="16.42578125" style="591" customWidth="1"/>
    <col min="8457" max="8704" width="9.140625" style="591"/>
    <col min="8705" max="8705" width="37.5703125" style="591" customWidth="1"/>
    <col min="8706" max="8712" width="16.42578125" style="591" customWidth="1"/>
    <col min="8713" max="8960" width="9.140625" style="591"/>
    <col min="8961" max="8961" width="37.5703125" style="591" customWidth="1"/>
    <col min="8962" max="8968" width="16.42578125" style="591" customWidth="1"/>
    <col min="8969" max="9216" width="9.140625" style="591"/>
    <col min="9217" max="9217" width="37.5703125" style="591" customWidth="1"/>
    <col min="9218" max="9224" width="16.42578125" style="591" customWidth="1"/>
    <col min="9225" max="9472" width="9.140625" style="591"/>
    <col min="9473" max="9473" width="37.5703125" style="591" customWidth="1"/>
    <col min="9474" max="9480" width="16.42578125" style="591" customWidth="1"/>
    <col min="9481" max="9728" width="9.140625" style="591"/>
    <col min="9729" max="9729" width="37.5703125" style="591" customWidth="1"/>
    <col min="9730" max="9736" width="16.42578125" style="591" customWidth="1"/>
    <col min="9737" max="9984" width="9.140625" style="591"/>
    <col min="9985" max="9985" width="37.5703125" style="591" customWidth="1"/>
    <col min="9986" max="9992" width="16.42578125" style="591" customWidth="1"/>
    <col min="9993" max="10240" width="9.140625" style="591"/>
    <col min="10241" max="10241" width="37.5703125" style="591" customWidth="1"/>
    <col min="10242" max="10248" width="16.42578125" style="591" customWidth="1"/>
    <col min="10249" max="10496" width="9.140625" style="591"/>
    <col min="10497" max="10497" width="37.5703125" style="591" customWidth="1"/>
    <col min="10498" max="10504" width="16.42578125" style="591" customWidth="1"/>
    <col min="10505" max="10752" width="9.140625" style="591"/>
    <col min="10753" max="10753" width="37.5703125" style="591" customWidth="1"/>
    <col min="10754" max="10760" width="16.42578125" style="591" customWidth="1"/>
    <col min="10761" max="11008" width="9.140625" style="591"/>
    <col min="11009" max="11009" width="37.5703125" style="591" customWidth="1"/>
    <col min="11010" max="11016" width="16.42578125" style="591" customWidth="1"/>
    <col min="11017" max="11264" width="9.140625" style="591"/>
    <col min="11265" max="11265" width="37.5703125" style="591" customWidth="1"/>
    <col min="11266" max="11272" width="16.42578125" style="591" customWidth="1"/>
    <col min="11273" max="11520" width="9.140625" style="591"/>
    <col min="11521" max="11521" width="37.5703125" style="591" customWidth="1"/>
    <col min="11522" max="11528" width="16.42578125" style="591" customWidth="1"/>
    <col min="11529" max="11776" width="9.140625" style="591"/>
    <col min="11777" max="11777" width="37.5703125" style="591" customWidth="1"/>
    <col min="11778" max="11784" width="16.42578125" style="591" customWidth="1"/>
    <col min="11785" max="12032" width="9.140625" style="591"/>
    <col min="12033" max="12033" width="37.5703125" style="591" customWidth="1"/>
    <col min="12034" max="12040" width="16.42578125" style="591" customWidth="1"/>
    <col min="12041" max="12288" width="9.140625" style="591"/>
    <col min="12289" max="12289" width="37.5703125" style="591" customWidth="1"/>
    <col min="12290" max="12296" width="16.42578125" style="591" customWidth="1"/>
    <col min="12297" max="12544" width="9.140625" style="591"/>
    <col min="12545" max="12545" width="37.5703125" style="591" customWidth="1"/>
    <col min="12546" max="12552" width="16.42578125" style="591" customWidth="1"/>
    <col min="12553" max="12800" width="9.140625" style="591"/>
    <col min="12801" max="12801" width="37.5703125" style="591" customWidth="1"/>
    <col min="12802" max="12808" width="16.42578125" style="591" customWidth="1"/>
    <col min="12809" max="13056" width="9.140625" style="591"/>
    <col min="13057" max="13057" width="37.5703125" style="591" customWidth="1"/>
    <col min="13058" max="13064" width="16.42578125" style="591" customWidth="1"/>
    <col min="13065" max="13312" width="9.140625" style="591"/>
    <col min="13313" max="13313" width="37.5703125" style="591" customWidth="1"/>
    <col min="13314" max="13320" width="16.42578125" style="591" customWidth="1"/>
    <col min="13321" max="13568" width="9.140625" style="591"/>
    <col min="13569" max="13569" width="37.5703125" style="591" customWidth="1"/>
    <col min="13570" max="13576" width="16.42578125" style="591" customWidth="1"/>
    <col min="13577" max="13824" width="9.140625" style="591"/>
    <col min="13825" max="13825" width="37.5703125" style="591" customWidth="1"/>
    <col min="13826" max="13832" width="16.42578125" style="591" customWidth="1"/>
    <col min="13833" max="14080" width="9.140625" style="591"/>
    <col min="14081" max="14081" width="37.5703125" style="591" customWidth="1"/>
    <col min="14082" max="14088" width="16.42578125" style="591" customWidth="1"/>
    <col min="14089" max="14336" width="9.140625" style="591"/>
    <col min="14337" max="14337" width="37.5703125" style="591" customWidth="1"/>
    <col min="14338" max="14344" width="16.42578125" style="591" customWidth="1"/>
    <col min="14345" max="14592" width="9.140625" style="591"/>
    <col min="14593" max="14593" width="37.5703125" style="591" customWidth="1"/>
    <col min="14594" max="14600" width="16.42578125" style="591" customWidth="1"/>
    <col min="14601" max="14848" width="9.140625" style="591"/>
    <col min="14849" max="14849" width="37.5703125" style="591" customWidth="1"/>
    <col min="14850" max="14856" width="16.42578125" style="591" customWidth="1"/>
    <col min="14857" max="15104" width="9.140625" style="591"/>
    <col min="15105" max="15105" width="37.5703125" style="591" customWidth="1"/>
    <col min="15106" max="15112" width="16.42578125" style="591" customWidth="1"/>
    <col min="15113" max="15360" width="9.140625" style="591"/>
    <col min="15361" max="15361" width="37.5703125" style="591" customWidth="1"/>
    <col min="15362" max="15368" width="16.42578125" style="591" customWidth="1"/>
    <col min="15369" max="15616" width="9.140625" style="591"/>
    <col min="15617" max="15617" width="37.5703125" style="591" customWidth="1"/>
    <col min="15618" max="15624" width="16.42578125" style="591" customWidth="1"/>
    <col min="15625" max="15872" width="9.140625" style="591"/>
    <col min="15873" max="15873" width="37.5703125" style="591" customWidth="1"/>
    <col min="15874" max="15880" width="16.42578125" style="591" customWidth="1"/>
    <col min="15881" max="16128" width="9.140625" style="591"/>
    <col min="16129" max="16129" width="37.5703125" style="591" customWidth="1"/>
    <col min="16130" max="16136" width="16.42578125" style="591" customWidth="1"/>
    <col min="16137" max="16384" width="9.140625" style="591"/>
  </cols>
  <sheetData>
    <row r="1" spans="1:8" s="572" customFormat="1" ht="20.25" customHeight="1" x14ac:dyDescent="0.45">
      <c r="A1" s="566" t="s">
        <v>131</v>
      </c>
      <c r="B1" s="567"/>
      <c r="C1" s="568" t="s">
        <v>79</v>
      </c>
      <c r="D1" s="567"/>
      <c r="E1" s="569" t="s">
        <v>545</v>
      </c>
      <c r="F1" s="570"/>
      <c r="G1" s="571"/>
      <c r="H1" s="570"/>
    </row>
    <row r="2" spans="1:8" s="572" customFormat="1" ht="21" customHeight="1" x14ac:dyDescent="0.45">
      <c r="A2" s="566" t="s">
        <v>498</v>
      </c>
      <c r="B2" s="567"/>
      <c r="C2" s="567"/>
      <c r="D2" s="567"/>
      <c r="E2" s="567"/>
      <c r="F2" s="567"/>
      <c r="G2" s="567"/>
      <c r="H2" s="567"/>
    </row>
    <row r="3" spans="1:8" s="572" customFormat="1" ht="21" customHeight="1" x14ac:dyDescent="0.45">
      <c r="A3" s="566"/>
      <c r="B3" s="567"/>
      <c r="C3" s="567"/>
      <c r="D3" s="567"/>
      <c r="E3" s="567"/>
      <c r="F3" s="567"/>
      <c r="G3" s="567"/>
      <c r="H3" s="567"/>
    </row>
    <row r="4" spans="1:8" s="514" customFormat="1" ht="21" customHeight="1" thickBot="1" x14ac:dyDescent="0.3">
      <c r="A4" s="568" t="s">
        <v>499</v>
      </c>
      <c r="B4" s="573"/>
      <c r="C4" s="573"/>
      <c r="D4" s="573"/>
      <c r="E4" s="573"/>
      <c r="F4" s="573"/>
      <c r="G4" s="573"/>
      <c r="H4" s="573"/>
    </row>
    <row r="5" spans="1:8" s="514" customFormat="1" ht="21" customHeight="1" x14ac:dyDescent="0.25">
      <c r="A5" s="574"/>
      <c r="B5" s="575" t="s">
        <v>468</v>
      </c>
      <c r="C5" s="575" t="s">
        <v>620</v>
      </c>
      <c r="D5" s="575" t="s">
        <v>135</v>
      </c>
      <c r="E5" s="576" t="s">
        <v>468</v>
      </c>
      <c r="F5" s="577" t="s">
        <v>469</v>
      </c>
      <c r="G5" s="578" t="s">
        <v>620</v>
      </c>
      <c r="H5" s="579" t="s">
        <v>136</v>
      </c>
    </row>
    <row r="6" spans="1:8" s="514" customFormat="1" ht="15.75" x14ac:dyDescent="0.25">
      <c r="A6" s="580" t="s">
        <v>500</v>
      </c>
      <c r="B6" s="581" t="s">
        <v>469</v>
      </c>
      <c r="C6" s="527" t="s">
        <v>470</v>
      </c>
      <c r="D6" s="582" t="s">
        <v>505</v>
      </c>
      <c r="E6" s="583" t="s">
        <v>471</v>
      </c>
      <c r="F6" s="527" t="s">
        <v>472</v>
      </c>
      <c r="G6" s="527" t="s">
        <v>470</v>
      </c>
      <c r="H6" s="582" t="s">
        <v>537</v>
      </c>
    </row>
    <row r="7" spans="1:8" x14ac:dyDescent="0.2">
      <c r="A7" s="584"/>
      <c r="B7" s="585"/>
      <c r="C7" s="586"/>
      <c r="D7" s="587"/>
      <c r="E7" s="588"/>
      <c r="F7" s="585"/>
      <c r="G7" s="589"/>
      <c r="H7" s="590"/>
    </row>
    <row r="8" spans="1:8" x14ac:dyDescent="0.2">
      <c r="A8" s="584" t="s">
        <v>659</v>
      </c>
      <c r="B8" s="540">
        <v>126</v>
      </c>
      <c r="C8" s="535">
        <f>D8/B8</f>
        <v>1304.063492063492</v>
      </c>
      <c r="D8" s="587">
        <v>164312</v>
      </c>
      <c r="E8" s="588">
        <f>121-4</f>
        <v>117</v>
      </c>
      <c r="F8" s="585">
        <v>4</v>
      </c>
      <c r="G8" s="535">
        <f>H8/(F8+E8)</f>
        <v>1344.3140495867769</v>
      </c>
      <c r="H8" s="590">
        <v>162662</v>
      </c>
    </row>
    <row r="9" spans="1:8" x14ac:dyDescent="0.2">
      <c r="A9" s="584"/>
      <c r="B9" s="592"/>
      <c r="C9" s="586"/>
      <c r="D9" s="587"/>
      <c r="E9" s="588"/>
      <c r="F9" s="585"/>
      <c r="G9" s="589"/>
      <c r="H9" s="590"/>
    </row>
    <row r="10" spans="1:8" x14ac:dyDescent="0.2">
      <c r="A10" s="584" t="s">
        <v>660</v>
      </c>
      <c r="B10" s="540">
        <v>35</v>
      </c>
      <c r="C10" s="535">
        <f>D10/B10</f>
        <v>1304.2857142857142</v>
      </c>
      <c r="D10" s="587">
        <v>45650</v>
      </c>
      <c r="E10" s="588">
        <v>29</v>
      </c>
      <c r="F10" s="585">
        <v>2</v>
      </c>
      <c r="G10" s="535">
        <f>H10/(F10+E10)</f>
        <v>1342.3225806451612</v>
      </c>
      <c r="H10" s="590">
        <v>41612</v>
      </c>
    </row>
    <row r="11" spans="1:8" x14ac:dyDescent="0.2">
      <c r="A11" s="584"/>
      <c r="B11" s="592"/>
      <c r="C11" s="586"/>
      <c r="D11" s="587"/>
      <c r="E11" s="588"/>
      <c r="F11" s="585"/>
      <c r="G11" s="589"/>
      <c r="H11" s="590"/>
    </row>
    <row r="12" spans="1:8" x14ac:dyDescent="0.2">
      <c r="A12" s="584" t="s">
        <v>661</v>
      </c>
      <c r="B12" s="540">
        <v>4</v>
      </c>
      <c r="C12" s="535">
        <f>D12/B12</f>
        <v>1229</v>
      </c>
      <c r="D12" s="587">
        <v>4916</v>
      </c>
      <c r="E12" s="588">
        <f>4-F12</f>
        <v>3</v>
      </c>
      <c r="F12" s="585">
        <v>1</v>
      </c>
      <c r="G12" s="535">
        <f>H12/(F12+E12)</f>
        <v>1214.75</v>
      </c>
      <c r="H12" s="590">
        <v>4859</v>
      </c>
    </row>
    <row r="13" spans="1:8" x14ac:dyDescent="0.2">
      <c r="A13" s="584"/>
      <c r="B13" s="592"/>
      <c r="C13" s="586"/>
      <c r="D13" s="587"/>
      <c r="E13" s="588"/>
      <c r="F13" s="585"/>
      <c r="G13" s="589"/>
      <c r="H13" s="590"/>
    </row>
    <row r="14" spans="1:8" x14ac:dyDescent="0.2">
      <c r="A14" s="584" t="s">
        <v>662</v>
      </c>
      <c r="B14" s="540">
        <v>3</v>
      </c>
      <c r="C14" s="535">
        <f>D14/B14</f>
        <v>1233.3333333333333</v>
      </c>
      <c r="D14" s="587">
        <v>3700</v>
      </c>
      <c r="E14" s="588">
        <v>3</v>
      </c>
      <c r="F14" s="585"/>
      <c r="G14" s="535">
        <f>H14/(F14+E14)</f>
        <v>1276</v>
      </c>
      <c r="H14" s="590">
        <v>3828</v>
      </c>
    </row>
    <row r="15" spans="1:8" x14ac:dyDescent="0.2">
      <c r="A15" s="584"/>
      <c r="B15" s="592"/>
      <c r="C15" s="586"/>
      <c r="D15" s="587"/>
      <c r="E15" s="588"/>
      <c r="F15" s="585"/>
      <c r="G15" s="589"/>
      <c r="H15" s="590"/>
    </row>
    <row r="16" spans="1:8" x14ac:dyDescent="0.2">
      <c r="A16" s="584" t="s">
        <v>663</v>
      </c>
      <c r="B16" s="540">
        <v>14</v>
      </c>
      <c r="C16" s="535">
        <f>D16/B16</f>
        <v>1280.2142857142858</v>
      </c>
      <c r="D16" s="587">
        <v>17923</v>
      </c>
      <c r="E16" s="588">
        <v>13</v>
      </c>
      <c r="F16" s="585">
        <v>1</v>
      </c>
      <c r="G16" s="535">
        <f>H16/(F16+E16)</f>
        <v>1350.9285714285713</v>
      </c>
      <c r="H16" s="590">
        <v>18913</v>
      </c>
    </row>
    <row r="17" spans="1:8" x14ac:dyDescent="0.2">
      <c r="A17" s="584"/>
      <c r="B17" s="592"/>
      <c r="C17" s="586"/>
      <c r="D17" s="587"/>
      <c r="E17" s="588"/>
      <c r="F17" s="585"/>
      <c r="G17" s="589"/>
      <c r="H17" s="590"/>
    </row>
    <row r="18" spans="1:8" x14ac:dyDescent="0.2">
      <c r="A18" s="584" t="s">
        <v>664</v>
      </c>
      <c r="B18" s="540">
        <v>2</v>
      </c>
      <c r="C18" s="535">
        <f>D18/B18</f>
        <v>1147.5</v>
      </c>
      <c r="D18" s="587">
        <v>2295</v>
      </c>
      <c r="E18" s="588">
        <v>2</v>
      </c>
      <c r="F18" s="585"/>
      <c r="G18" s="535">
        <f>H18/(F18+E18)</f>
        <v>1095</v>
      </c>
      <c r="H18" s="590">
        <v>2190</v>
      </c>
    </row>
    <row r="19" spans="1:8" x14ac:dyDescent="0.2">
      <c r="A19" s="584"/>
      <c r="B19" s="592"/>
      <c r="C19" s="586"/>
      <c r="D19" s="587"/>
      <c r="E19" s="588"/>
      <c r="F19" s="585"/>
      <c r="G19" s="589"/>
      <c r="H19" s="590"/>
    </row>
    <row r="20" spans="1:8" x14ac:dyDescent="0.2">
      <c r="A20" s="584" t="s">
        <v>665</v>
      </c>
      <c r="B20" s="540">
        <v>1</v>
      </c>
      <c r="C20" s="535">
        <f>D20/B20</f>
        <v>915</v>
      </c>
      <c r="D20" s="587">
        <v>915</v>
      </c>
      <c r="E20" s="588">
        <v>1</v>
      </c>
      <c r="F20" s="585"/>
      <c r="G20" s="535">
        <f>H20/(F20+E20)</f>
        <v>949</v>
      </c>
      <c r="H20" s="590">
        <v>949</v>
      </c>
    </row>
    <row r="21" spans="1:8" x14ac:dyDescent="0.2">
      <c r="A21" s="584"/>
      <c r="B21" s="585"/>
      <c r="C21" s="586"/>
      <c r="D21" s="587"/>
      <c r="E21" s="588"/>
      <c r="F21" s="585"/>
      <c r="G21" s="589"/>
      <c r="H21" s="590"/>
    </row>
    <row r="22" spans="1:8" x14ac:dyDescent="0.2">
      <c r="A22" s="584" t="s">
        <v>666</v>
      </c>
      <c r="B22" s="540">
        <v>2</v>
      </c>
      <c r="C22" s="535">
        <f>D22/B22</f>
        <v>1322.5</v>
      </c>
      <c r="D22" s="587">
        <v>2645</v>
      </c>
      <c r="E22" s="588">
        <v>2</v>
      </c>
      <c r="F22" s="585"/>
      <c r="G22" s="535">
        <f>H22/(F22+E22)</f>
        <v>1301.5</v>
      </c>
      <c r="H22" s="590">
        <v>2603</v>
      </c>
    </row>
    <row r="23" spans="1:8" x14ac:dyDescent="0.2">
      <c r="A23" s="584"/>
      <c r="B23" s="585"/>
      <c r="C23" s="586"/>
      <c r="D23" s="587"/>
      <c r="E23" s="588"/>
      <c r="F23" s="585"/>
      <c r="G23" s="589"/>
      <c r="H23" s="590"/>
    </row>
    <row r="24" spans="1:8" x14ac:dyDescent="0.2">
      <c r="A24" s="584" t="s">
        <v>667</v>
      </c>
      <c r="B24" s="540">
        <v>2</v>
      </c>
      <c r="C24" s="535">
        <f>D24/B24</f>
        <v>1322.5</v>
      </c>
      <c r="D24" s="587">
        <v>2645</v>
      </c>
      <c r="E24" s="588">
        <v>2</v>
      </c>
      <c r="F24" s="585"/>
      <c r="G24" s="535">
        <f>H24/(F24+E24)</f>
        <v>1301.5</v>
      </c>
      <c r="H24" s="590">
        <v>2603</v>
      </c>
    </row>
    <row r="25" spans="1:8" x14ac:dyDescent="0.2">
      <c r="A25" s="584"/>
      <c r="B25" s="585"/>
      <c r="C25" s="586"/>
      <c r="D25" s="587"/>
      <c r="E25" s="588"/>
      <c r="F25" s="585"/>
      <c r="G25" s="589"/>
      <c r="H25" s="590"/>
    </row>
    <row r="26" spans="1:8" x14ac:dyDescent="0.2">
      <c r="A26" s="584"/>
      <c r="B26" s="585"/>
      <c r="C26" s="586"/>
      <c r="D26" s="587"/>
      <c r="E26" s="588"/>
      <c r="F26" s="585"/>
      <c r="G26" s="589"/>
      <c r="H26" s="590"/>
    </row>
    <row r="27" spans="1:8" x14ac:dyDescent="0.2">
      <c r="A27" s="584"/>
      <c r="B27" s="585"/>
      <c r="C27" s="586"/>
      <c r="D27" s="587"/>
      <c r="E27" s="588"/>
      <c r="F27" s="585"/>
      <c r="G27" s="589"/>
      <c r="H27" s="590"/>
    </row>
    <row r="28" spans="1:8" x14ac:dyDescent="0.2">
      <c r="A28" s="584"/>
      <c r="B28" s="585"/>
      <c r="C28" s="586"/>
      <c r="D28" s="587"/>
      <c r="E28" s="588"/>
      <c r="F28" s="585"/>
      <c r="G28" s="589"/>
      <c r="H28" s="590"/>
    </row>
    <row r="29" spans="1:8" x14ac:dyDescent="0.2">
      <c r="A29" s="584"/>
      <c r="B29" s="585"/>
      <c r="C29" s="586"/>
      <c r="D29" s="587"/>
      <c r="E29" s="588"/>
      <c r="F29" s="585"/>
      <c r="G29" s="589"/>
      <c r="H29" s="590"/>
    </row>
    <row r="30" spans="1:8" x14ac:dyDescent="0.2">
      <c r="A30" s="584"/>
      <c r="B30" s="585"/>
      <c r="C30" s="586"/>
      <c r="D30" s="587"/>
      <c r="E30" s="588"/>
      <c r="F30" s="585"/>
      <c r="G30" s="589"/>
      <c r="H30" s="590"/>
    </row>
    <row r="31" spans="1:8" x14ac:dyDescent="0.2">
      <c r="A31" s="584"/>
      <c r="B31" s="585"/>
      <c r="C31" s="586"/>
      <c r="D31" s="587"/>
      <c r="E31" s="588"/>
      <c r="F31" s="585"/>
      <c r="G31" s="589"/>
      <c r="H31" s="590"/>
    </row>
    <row r="32" spans="1:8" x14ac:dyDescent="0.2">
      <c r="A32" s="584"/>
      <c r="B32" s="585"/>
      <c r="C32" s="586"/>
      <c r="D32" s="587"/>
      <c r="E32" s="588"/>
      <c r="F32" s="585"/>
      <c r="G32" s="589"/>
      <c r="H32" s="590"/>
    </row>
    <row r="33" spans="1:8" x14ac:dyDescent="0.2">
      <c r="A33" s="584"/>
      <c r="B33" s="585"/>
      <c r="C33" s="586"/>
      <c r="D33" s="587"/>
      <c r="E33" s="588"/>
      <c r="F33" s="585"/>
      <c r="G33" s="589"/>
      <c r="H33" s="590"/>
    </row>
    <row r="34" spans="1:8" x14ac:dyDescent="0.2">
      <c r="A34" s="584"/>
      <c r="B34" s="585"/>
      <c r="C34" s="586"/>
      <c r="D34" s="587"/>
      <c r="E34" s="588"/>
      <c r="F34" s="585"/>
      <c r="G34" s="589"/>
      <c r="H34" s="590"/>
    </row>
    <row r="35" spans="1:8" ht="15.75" thickBot="1" x14ac:dyDescent="0.25">
      <c r="A35" s="593"/>
      <c r="B35" s="594"/>
      <c r="C35" s="595"/>
      <c r="D35" s="596"/>
      <c r="E35" s="597"/>
      <c r="F35" s="594"/>
      <c r="G35" s="598"/>
      <c r="H35" s="599"/>
    </row>
    <row r="37" spans="1:8" x14ac:dyDescent="0.2">
      <c r="B37" s="600"/>
      <c r="D37" s="600"/>
      <c r="E37" s="600"/>
      <c r="F37" s="600"/>
      <c r="H37" s="600"/>
    </row>
  </sheetData>
  <pageMargins left="1" right="1" top="0.75" bottom="0.5" header="0.3" footer="0.3"/>
  <pageSetup scale="81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F16"/>
  <sheetViews>
    <sheetView zoomScaleNormal="100" workbookViewId="0">
      <selection activeCell="A6" sqref="A6"/>
    </sheetView>
  </sheetViews>
  <sheetFormatPr defaultColWidth="12.42578125" defaultRowHeight="15" customHeight="1" x14ac:dyDescent="0.2"/>
  <cols>
    <col min="1" max="1" width="74" style="97" customWidth="1"/>
    <col min="2" max="4" width="36.42578125" style="137" customWidth="1"/>
    <col min="5" max="16384" width="12.42578125" style="97"/>
  </cols>
  <sheetData>
    <row r="1" spans="1:6" s="353" customFormat="1" ht="20.100000000000001" customHeight="1" x14ac:dyDescent="0.25">
      <c r="A1" s="347" t="s">
        <v>131</v>
      </c>
      <c r="B1" s="349"/>
      <c r="C1" s="349"/>
      <c r="D1" s="349"/>
    </row>
    <row r="2" spans="1:6" s="353" customFormat="1" ht="20.100000000000001" customHeight="1" x14ac:dyDescent="0.25">
      <c r="A2" s="347" t="s">
        <v>282</v>
      </c>
      <c r="B2" s="350" t="s">
        <v>79</v>
      </c>
      <c r="C2" s="351" t="str">
        <f>Revenue!B2</f>
        <v>Nicholls State University</v>
      </c>
      <c r="D2" s="352"/>
    </row>
    <row r="3" spans="1:6" s="353" customFormat="1" ht="20.100000000000001" customHeight="1" thickBot="1" x14ac:dyDescent="0.3">
      <c r="A3" s="347" t="s">
        <v>283</v>
      </c>
      <c r="B3" s="349"/>
      <c r="C3" s="349"/>
      <c r="D3" s="349"/>
      <c r="E3" s="354"/>
      <c r="F3" s="354"/>
    </row>
    <row r="4" spans="1:6" ht="15" customHeight="1" thickTop="1" x14ac:dyDescent="0.25">
      <c r="A4" s="138"/>
      <c r="B4" s="139" t="s">
        <v>284</v>
      </c>
      <c r="C4" s="139" t="s">
        <v>136</v>
      </c>
      <c r="D4" s="403" t="s">
        <v>136</v>
      </c>
    </row>
    <row r="5" spans="1:6" ht="15" customHeight="1" thickBot="1" x14ac:dyDescent="0.3">
      <c r="A5" s="140" t="s">
        <v>550</v>
      </c>
      <c r="B5" s="370" t="s">
        <v>505</v>
      </c>
      <c r="C5" s="402" t="s">
        <v>505</v>
      </c>
      <c r="D5" s="439" t="s">
        <v>537</v>
      </c>
    </row>
    <row r="6" spans="1:6" ht="15" customHeight="1" x14ac:dyDescent="0.2">
      <c r="A6" s="141" t="s">
        <v>285</v>
      </c>
      <c r="B6" s="142">
        <f>Instruction!F18+Research!F18+'Public Service'!F18+'Academic Supp'!F18+'Student Services'!F18+'Institutional Supp'!F18+Scholarships!F18+'OP&amp;M'!F18+Hospitals!F18+Transfers!F18+Other!F18</f>
        <v>27900</v>
      </c>
      <c r="C6" s="143">
        <f>Instruction!H18+Research!H18+'Public Service'!H18+'Academic Supp'!H18+'Student Services'!H18+'Institutional Supp'!H18+Scholarships!H18+'OP&amp;M'!H18+Hospitals!H18+Transfers!H18+Other!H18</f>
        <v>27750</v>
      </c>
      <c r="D6" s="144">
        <f>Instruction!J18+Research!J18+'Public Service'!J18+'Academic Supp'!J18+'Student Services'!J18+'Institutional Supp'!J18+Scholarships!J18+'OP&amp;M'!J18+Hospitals!J18+Transfers!J18+Other!J18</f>
        <v>27900</v>
      </c>
    </row>
    <row r="7" spans="1:6" ht="15" customHeight="1" x14ac:dyDescent="0.2">
      <c r="A7" s="141" t="s">
        <v>89</v>
      </c>
      <c r="B7" s="145">
        <f>Instruction!F19+Research!F19+'Public Service'!F19+'Academic Supp'!F19+'Student Services'!F19+'Institutional Supp'!F19+Scholarships!F19+'OP&amp;M'!F19+Hospitals!F19+Transfers!F19+Other!F19</f>
        <v>0</v>
      </c>
      <c r="C7" s="146">
        <f>Instruction!H19+Research!H19+'Public Service'!H19+'Academic Supp'!H19+'Student Services'!H19+'Institutional Supp'!H19+Scholarships!H19+'OP&amp;M'!H19+Hospitals!H19+Transfers!H19+Other!H19</f>
        <v>0</v>
      </c>
      <c r="D7" s="147">
        <f>Instruction!J19+Research!J19+'Public Service'!J19+'Academic Supp'!J19+'Student Services'!J19+'Institutional Supp'!J19+Scholarships!J19+'OP&amp;M'!J19+Hospitals!J19+Transfers!J19+Other!J19</f>
        <v>0</v>
      </c>
    </row>
    <row r="8" spans="1:6" ht="15" customHeight="1" x14ac:dyDescent="0.2">
      <c r="A8" s="141" t="s">
        <v>286</v>
      </c>
      <c r="B8" s="145">
        <f>Instruction!F20+Research!F20+'Public Service'!F20+'Academic Supp'!F20+'Student Services'!F20+'Institutional Supp'!F20+Scholarships!F20+'OP&amp;M'!F20+Hospitals!F20+Transfers!F20+Other!F20</f>
        <v>1600</v>
      </c>
      <c r="C8" s="146">
        <f>Instruction!H20+Research!H20+'Public Service'!H20+'Academic Supp'!H20+'Student Services'!H20+'Institutional Supp'!H20+Scholarships!H20+'OP&amp;M'!H20+Hospitals!H20+Transfers!H20+Other!H20</f>
        <v>0</v>
      </c>
      <c r="D8" s="147">
        <f>Instruction!J20+Research!J20+'Public Service'!J20+'Academic Supp'!J20+'Student Services'!J20+'Institutional Supp'!J20+Scholarships!J20+'OP&amp;M'!J20+Hospitals!J20+Transfers!J20+Other!J20</f>
        <v>0</v>
      </c>
    </row>
    <row r="9" spans="1:6" ht="15" customHeight="1" x14ac:dyDescent="0.2">
      <c r="A9" s="141" t="s">
        <v>91</v>
      </c>
      <c r="B9" s="145">
        <f>Instruction!F21+Research!F21+'Public Service'!F21+'Academic Supp'!F21+'Student Services'!F21+'Institutional Supp'!F21+Scholarships!F21+'OP&amp;M'!F21+Hospitals!F21+Transfers!F21+Other!F21</f>
        <v>46690</v>
      </c>
      <c r="C9" s="146">
        <f>Instruction!H21+Research!H21+'Public Service'!H21+'Academic Supp'!H21+'Student Services'!H21+'Institutional Supp'!H21+Scholarships!H21+'OP&amp;M'!H21+Hospitals!H21+Transfers!H21+Other!H21</f>
        <v>30000</v>
      </c>
      <c r="D9" s="147">
        <f>Instruction!J21+Research!J21+'Public Service'!J21+'Academic Supp'!J21+'Student Services'!J21+'Institutional Supp'!J21+Scholarships!J21+'OP&amp;M'!J21+Hospitals!J21+Transfers!J21+Other!J21</f>
        <v>32500</v>
      </c>
    </row>
    <row r="10" spans="1:6" ht="15" customHeight="1" x14ac:dyDescent="0.2">
      <c r="A10" s="141" t="s">
        <v>287</v>
      </c>
      <c r="B10" s="145">
        <f>Instruction!F22+Research!F22+'Public Service'!F22+'Academic Supp'!F22+'Student Services'!F22+'Institutional Supp'!F22+Scholarships!F22+'OP&amp;M'!F22+Hospitals!F22+Transfers!F22+Other!F22</f>
        <v>13360</v>
      </c>
      <c r="C10" s="146">
        <f>Instruction!H22+Research!H22+'Public Service'!H22+'Academic Supp'!H22+'Student Services'!H22+'Institutional Supp'!H22+Scholarships!H22+'OP&amp;M'!H22+Hospitals!H22+Transfers!H22+Other!H22</f>
        <v>15840</v>
      </c>
      <c r="D10" s="147">
        <f>Instruction!J22+Research!J22+'Public Service'!J22+'Academic Supp'!J22+'Student Services'!J22+'Institutional Supp'!J22+Scholarships!J22+'OP&amp;M'!J22+Hospitals!J22+Transfers!J22+Other!J22</f>
        <v>15840</v>
      </c>
    </row>
    <row r="11" spans="1:6" ht="15" customHeight="1" x14ac:dyDescent="0.2">
      <c r="A11" s="141" t="s">
        <v>93</v>
      </c>
      <c r="B11" s="145">
        <f>Instruction!F23+Research!F23+'Public Service'!F23+'Academic Supp'!F23+'Student Services'!F23+'Institutional Supp'!F23+Scholarships!F23+'OP&amp;M'!F23+Hospitals!F23+Transfers!F23+Other!F23</f>
        <v>0</v>
      </c>
      <c r="C11" s="146">
        <f>Instruction!H23+Research!H23+'Public Service'!H23+'Academic Supp'!H23+'Student Services'!H23+'Institutional Supp'!H23+Scholarships!H23+'OP&amp;M'!H23+Hospitals!H23+Transfers!H23+Other!H23</f>
        <v>0</v>
      </c>
      <c r="D11" s="147">
        <f>Instruction!J23+Research!J23+'Public Service'!J23+'Academic Supp'!J23+'Student Services'!J23+'Institutional Supp'!J23+Scholarships!J23+'OP&amp;M'!J23+Hospitals!J23+Transfers!J23+Other!J23</f>
        <v>0</v>
      </c>
    </row>
    <row r="12" spans="1:6" ht="15" customHeight="1" x14ac:dyDescent="0.2">
      <c r="A12" s="141" t="s">
        <v>128</v>
      </c>
      <c r="B12" s="145">
        <f>Instruction!F24+Research!F24+'Public Service'!F24+'Academic Supp'!F24+'Student Services'!F24+'Institutional Supp'!F24+Scholarships!F24+'OP&amp;M'!F24+Hospitals!F24+Transfers!F24+Other!F24</f>
        <v>0</v>
      </c>
      <c r="C12" s="146">
        <f>Instruction!H24+Research!H24+'Public Service'!H24+'Academic Supp'!H24+'Student Services'!H24+'Institutional Supp'!H24+Scholarships!H24+'OP&amp;M'!H24+Hospitals!H24+Transfers!H24+Other!H24</f>
        <v>0</v>
      </c>
      <c r="D12" s="147">
        <f>Instruction!J24+Research!J24+'Public Service'!J24+'Academic Supp'!J24+'Student Services'!J24+'Institutional Supp'!J24+Scholarships!J24+'OP&amp;M'!J24+Hospitals!J24+Transfers!J24+Other!J24</f>
        <v>0</v>
      </c>
    </row>
    <row r="13" spans="1:6" ht="15" customHeight="1" x14ac:dyDescent="0.2">
      <c r="A13" s="141" t="s">
        <v>129</v>
      </c>
      <c r="B13" s="145">
        <f>Instruction!F25+Research!F25+'Public Service'!F25+'Academic Supp'!F25+'Student Services'!F25+'Institutional Supp'!F25+Scholarships!F25+'OP&amp;M'!F25+Hospitals!F25+Transfers!F25+Other!F25</f>
        <v>0</v>
      </c>
      <c r="C13" s="146">
        <f>Instruction!H25+Research!H25+'Public Service'!H25+'Academic Supp'!H25+'Student Services'!H25+'Institutional Supp'!H25+Scholarships!H25+'OP&amp;M'!H25+Hospitals!H25+Transfers!H25+Other!H25</f>
        <v>0</v>
      </c>
      <c r="D13" s="147">
        <f>Instruction!J25+Research!J25+'Public Service'!J25+'Academic Supp'!J25+'Student Services'!J25+'Institutional Supp'!J25+Scholarships!J25+'OP&amp;M'!J25+Hospitals!J25+Transfers!J25+Other!J25</f>
        <v>0</v>
      </c>
    </row>
    <row r="14" spans="1:6" ht="15" customHeight="1" x14ac:dyDescent="0.2">
      <c r="A14" s="141" t="s">
        <v>288</v>
      </c>
      <c r="B14" s="145">
        <f>Instruction!F26+Research!F26+'Public Service'!F26+'Academic Supp'!F26+'Student Services'!F26+'Institutional Supp'!F26+Scholarships!F26+'OP&amp;M'!F26+Hospitals!F26+Transfers!F26+Other!F26</f>
        <v>185777</v>
      </c>
      <c r="C14" s="146">
        <f>Instruction!H26+Research!H26+'Public Service'!H26+'Academic Supp'!H26+'Student Services'!H26+'Institutional Supp'!H26+Scholarships!H26+'OP&amp;M'!H26+Hospitals!H26+Transfers!H26+Other!H26</f>
        <v>238418</v>
      </c>
      <c r="D14" s="148">
        <f>Instruction!J26+Research!J26+'Public Service'!J26+'Academic Supp'!J26+'Student Services'!J26+'Institutional Supp'!J26+Scholarships!J26+'OP&amp;M'!J26+Hospitals!J26+Transfers!J26+Other!J26</f>
        <v>257118</v>
      </c>
    </row>
    <row r="15" spans="1:6" s="152" customFormat="1" ht="15" customHeight="1" thickBot="1" x14ac:dyDescent="0.3">
      <c r="A15" s="149" t="s">
        <v>289</v>
      </c>
      <c r="B15" s="150">
        <f>SUM(B6:B14)</f>
        <v>275327</v>
      </c>
      <c r="C15" s="150">
        <f>SUM(C6:C14)</f>
        <v>312008</v>
      </c>
      <c r="D15" s="151">
        <f>SUM(D6:D14)</f>
        <v>333358</v>
      </c>
    </row>
    <row r="16" spans="1:6" ht="15" customHeight="1" thickTop="1" x14ac:dyDescent="0.2"/>
  </sheetData>
  <printOptions horizontalCentered="1"/>
  <pageMargins left="0.45" right="0.45" top="0.75" bottom="0.75" header="0.3" footer="0.3"/>
  <pageSetup scale="50" fitToHeight="0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I27"/>
  <sheetViews>
    <sheetView zoomScaleNormal="100" workbookViewId="0">
      <selection activeCell="G4" sqref="G4:H6"/>
    </sheetView>
  </sheetViews>
  <sheetFormatPr defaultColWidth="9.140625" defaultRowHeight="15" customHeight="1" x14ac:dyDescent="0.2"/>
  <cols>
    <col min="1" max="1" width="17.85546875" style="97" customWidth="1"/>
    <col min="2" max="2" width="58.85546875" style="97" customWidth="1"/>
    <col min="3" max="3" width="23.5703125" style="97" customWidth="1"/>
    <col min="4" max="4" width="27" style="97" customWidth="1"/>
    <col min="5" max="5" width="22.85546875" style="97" customWidth="1"/>
    <col min="6" max="6" width="21.42578125" style="97" customWidth="1"/>
    <col min="7" max="7" width="24.85546875" style="97" customWidth="1"/>
    <col min="8" max="8" width="20.140625" style="97" customWidth="1"/>
    <col min="9" max="9" width="22.85546875" style="97" customWidth="1"/>
    <col min="10" max="16384" width="9.140625" style="97"/>
  </cols>
  <sheetData>
    <row r="1" spans="1:9" ht="20.100000000000001" customHeight="1" x14ac:dyDescent="0.25">
      <c r="A1" s="95" t="s">
        <v>131</v>
      </c>
      <c r="B1" s="96"/>
      <c r="C1" s="96"/>
      <c r="D1" s="96"/>
      <c r="G1" s="95" t="s">
        <v>79</v>
      </c>
      <c r="H1" s="98" t="str">
        <f>Revenue!B2</f>
        <v>Nicholls State University</v>
      </c>
      <c r="I1" s="98"/>
    </row>
    <row r="2" spans="1:9" ht="20.100000000000001" customHeight="1" thickBot="1" x14ac:dyDescent="0.3">
      <c r="A2" s="95" t="s">
        <v>294</v>
      </c>
      <c r="B2" s="96"/>
      <c r="C2" s="102"/>
      <c r="D2" s="102"/>
      <c r="E2" s="102"/>
      <c r="G2" s="95"/>
      <c r="H2" s="121"/>
      <c r="I2" s="121"/>
    </row>
    <row r="3" spans="1:9" ht="20.100000000000001" customHeight="1" thickBot="1" x14ac:dyDescent="0.3">
      <c r="A3" s="95" t="s">
        <v>295</v>
      </c>
      <c r="B3" s="405"/>
      <c r="C3" s="609" t="s">
        <v>539</v>
      </c>
      <c r="D3" s="610"/>
      <c r="E3" s="610"/>
      <c r="F3" s="610"/>
      <c r="G3" s="610"/>
      <c r="H3" s="610"/>
      <c r="I3" s="611"/>
    </row>
    <row r="4" spans="1:9" ht="15" customHeight="1" x14ac:dyDescent="0.2">
      <c r="A4" s="606" t="s">
        <v>117</v>
      </c>
      <c r="B4" s="603" t="s">
        <v>296</v>
      </c>
      <c r="C4" s="612" t="s">
        <v>515</v>
      </c>
      <c r="D4" s="612" t="s">
        <v>334</v>
      </c>
      <c r="E4" s="612" t="s">
        <v>335</v>
      </c>
      <c r="F4" s="612" t="s">
        <v>345</v>
      </c>
      <c r="G4" s="615" t="s">
        <v>514</v>
      </c>
      <c r="H4" s="615" t="s">
        <v>338</v>
      </c>
      <c r="I4" s="618" t="s">
        <v>297</v>
      </c>
    </row>
    <row r="5" spans="1:9" ht="15" customHeight="1" x14ac:dyDescent="0.2">
      <c r="A5" s="607"/>
      <c r="B5" s="604"/>
      <c r="C5" s="613"/>
      <c r="D5" s="613"/>
      <c r="E5" s="613"/>
      <c r="F5" s="613"/>
      <c r="G5" s="616"/>
      <c r="H5" s="616"/>
      <c r="I5" s="619"/>
    </row>
    <row r="6" spans="1:9" ht="15" customHeight="1" thickBot="1" x14ac:dyDescent="0.25">
      <c r="A6" s="608"/>
      <c r="B6" s="605"/>
      <c r="C6" s="614"/>
      <c r="D6" s="614"/>
      <c r="E6" s="614"/>
      <c r="F6" s="614"/>
      <c r="G6" s="617"/>
      <c r="H6" s="617"/>
      <c r="I6" s="620"/>
    </row>
    <row r="7" spans="1:9" ht="15" customHeight="1" x14ac:dyDescent="0.2">
      <c r="A7" s="124"/>
      <c r="B7" s="125" t="s">
        <v>54</v>
      </c>
      <c r="C7" s="126">
        <f>Athletics!C8</f>
        <v>154444</v>
      </c>
      <c r="D7" s="126">
        <f>Athletics!F8</f>
        <v>19894</v>
      </c>
      <c r="E7" s="126">
        <f>Athletics!I8</f>
        <v>42804</v>
      </c>
      <c r="F7" s="126">
        <f>Athletics!L8</f>
        <v>18544</v>
      </c>
      <c r="G7" s="127" t="s">
        <v>329</v>
      </c>
      <c r="H7" s="126">
        <f>Athletics!R8</f>
        <v>0</v>
      </c>
      <c r="I7" s="128">
        <f>SUM(C7:H7)</f>
        <v>235686</v>
      </c>
    </row>
    <row r="8" spans="1:9" ht="15" customHeight="1" x14ac:dyDescent="0.2">
      <c r="A8" s="124" t="s">
        <v>299</v>
      </c>
      <c r="B8" s="125" t="s">
        <v>55</v>
      </c>
      <c r="C8" s="129" t="s">
        <v>300</v>
      </c>
      <c r="D8" s="129" t="s">
        <v>301</v>
      </c>
      <c r="E8" s="129" t="s">
        <v>302</v>
      </c>
      <c r="F8" s="129" t="s">
        <v>302</v>
      </c>
      <c r="G8" s="130" t="s">
        <v>298</v>
      </c>
      <c r="H8" s="126">
        <f>Athletics!R9</f>
        <v>0</v>
      </c>
      <c r="I8" s="128">
        <f t="shared" ref="I8:I22" si="0">SUM(C8:H8)</f>
        <v>0</v>
      </c>
    </row>
    <row r="9" spans="1:9" ht="15" customHeight="1" x14ac:dyDescent="0.2">
      <c r="A9" s="124" t="s">
        <v>303</v>
      </c>
      <c r="B9" s="125" t="s">
        <v>304</v>
      </c>
      <c r="C9" s="126">
        <f>Athletics!C10</f>
        <v>0</v>
      </c>
      <c r="D9" s="126">
        <f>Athletics!F10</f>
        <v>0</v>
      </c>
      <c r="E9" s="126">
        <f>Athletics!I10</f>
        <v>0</v>
      </c>
      <c r="F9" s="126">
        <f>Athletics!L10</f>
        <v>0</v>
      </c>
      <c r="G9" s="130" t="s">
        <v>298</v>
      </c>
      <c r="H9" s="126">
        <f>Athletics!R10</f>
        <v>0</v>
      </c>
      <c r="I9" s="128">
        <f t="shared" si="0"/>
        <v>0</v>
      </c>
    </row>
    <row r="10" spans="1:9" ht="15" customHeight="1" x14ac:dyDescent="0.2">
      <c r="A10" s="124" t="s">
        <v>305</v>
      </c>
      <c r="B10" s="125" t="s">
        <v>57</v>
      </c>
      <c r="C10" s="126">
        <f>Athletics!C11</f>
        <v>925000</v>
      </c>
      <c r="D10" s="126">
        <f>Athletics!F11</f>
        <v>504147</v>
      </c>
      <c r="E10" s="126">
        <f>Athletics!I11</f>
        <v>37000</v>
      </c>
      <c r="F10" s="126">
        <f>Athletics!L11</f>
        <v>50500</v>
      </c>
      <c r="G10" s="130" t="s">
        <v>298</v>
      </c>
      <c r="H10" s="126">
        <f>Athletics!R11</f>
        <v>0</v>
      </c>
      <c r="I10" s="128">
        <f t="shared" si="0"/>
        <v>1516647</v>
      </c>
    </row>
    <row r="11" spans="1:9" ht="15" customHeight="1" x14ac:dyDescent="0.2">
      <c r="A11" s="124" t="s">
        <v>303</v>
      </c>
      <c r="B11" s="125" t="s">
        <v>306</v>
      </c>
      <c r="C11" s="129" t="s">
        <v>300</v>
      </c>
      <c r="D11" s="129" t="s">
        <v>307</v>
      </c>
      <c r="E11" s="129" t="s">
        <v>300</v>
      </c>
      <c r="F11" s="129" t="s">
        <v>300</v>
      </c>
      <c r="G11" s="130" t="s">
        <v>298</v>
      </c>
      <c r="H11" s="126">
        <f>Athletics!R12</f>
        <v>65094</v>
      </c>
      <c r="I11" s="128">
        <f t="shared" si="0"/>
        <v>65094</v>
      </c>
    </row>
    <row r="12" spans="1:9" ht="15" customHeight="1" x14ac:dyDescent="0.2">
      <c r="A12" s="124" t="s">
        <v>308</v>
      </c>
      <c r="B12" s="125" t="s">
        <v>309</v>
      </c>
      <c r="C12" s="129" t="s">
        <v>300</v>
      </c>
      <c r="D12" s="129" t="s">
        <v>301</v>
      </c>
      <c r="E12" s="129" t="s">
        <v>302</v>
      </c>
      <c r="F12" s="129" t="s">
        <v>302</v>
      </c>
      <c r="G12" s="130" t="s">
        <v>298</v>
      </c>
      <c r="H12" s="126">
        <f>Athletics!R13</f>
        <v>2438647</v>
      </c>
      <c r="I12" s="128">
        <f t="shared" si="0"/>
        <v>2438647</v>
      </c>
    </row>
    <row r="13" spans="1:9" ht="15" customHeight="1" x14ac:dyDescent="0.2">
      <c r="A13" s="124" t="s">
        <v>310</v>
      </c>
      <c r="B13" s="125" t="s">
        <v>60</v>
      </c>
      <c r="C13" s="126">
        <f>Athletics!C14</f>
        <v>25711</v>
      </c>
      <c r="D13" s="126">
        <f>Athletics!F14</f>
        <v>2087</v>
      </c>
      <c r="E13" s="126">
        <f>Athletics!I14</f>
        <v>5989</v>
      </c>
      <c r="F13" s="126">
        <f>Athletics!L14</f>
        <v>1143</v>
      </c>
      <c r="G13" s="130" t="s">
        <v>298</v>
      </c>
      <c r="H13" s="126">
        <f>Athletics!R14</f>
        <v>0</v>
      </c>
      <c r="I13" s="128">
        <f t="shared" si="0"/>
        <v>34930</v>
      </c>
    </row>
    <row r="14" spans="1:9" ht="15" customHeight="1" x14ac:dyDescent="0.2">
      <c r="A14" s="124" t="s">
        <v>303</v>
      </c>
      <c r="B14" s="125" t="s">
        <v>61</v>
      </c>
      <c r="C14" s="126">
        <f>Athletics!C15</f>
        <v>0</v>
      </c>
      <c r="D14" s="126">
        <f>Athletics!F15</f>
        <v>0</v>
      </c>
      <c r="E14" s="126">
        <f>Athletics!I15</f>
        <v>0</v>
      </c>
      <c r="F14" s="126">
        <f>Athletics!L15</f>
        <v>0</v>
      </c>
      <c r="G14" s="130" t="s">
        <v>298</v>
      </c>
      <c r="H14" s="126">
        <f>Athletics!R15</f>
        <v>681974</v>
      </c>
      <c r="I14" s="128">
        <f>SUM(C14:H14)</f>
        <v>681974</v>
      </c>
    </row>
    <row r="15" spans="1:9" ht="15" customHeight="1" x14ac:dyDescent="0.2">
      <c r="A15" s="124"/>
      <c r="B15" s="125" t="s">
        <v>62</v>
      </c>
      <c r="C15" s="126">
        <f>Athletics!C16</f>
        <v>0</v>
      </c>
      <c r="D15" s="126">
        <f>Athletics!F16</f>
        <v>0</v>
      </c>
      <c r="E15" s="126">
        <f>Athletics!I16</f>
        <v>0</v>
      </c>
      <c r="F15" s="126">
        <f>Athletics!L16</f>
        <v>0</v>
      </c>
      <c r="G15" s="130" t="s">
        <v>298</v>
      </c>
      <c r="H15" s="126">
        <f>Athletics!R16</f>
        <v>0</v>
      </c>
      <c r="I15" s="128">
        <f t="shared" si="0"/>
        <v>0</v>
      </c>
    </row>
    <row r="16" spans="1:9" ht="15" customHeight="1" x14ac:dyDescent="0.2">
      <c r="A16" s="124"/>
      <c r="B16" s="125" t="s">
        <v>63</v>
      </c>
      <c r="C16" s="126">
        <f>Athletics!C17</f>
        <v>0</v>
      </c>
      <c r="D16" s="126">
        <f>Athletics!F17</f>
        <v>0</v>
      </c>
      <c r="E16" s="126">
        <f>Athletics!I17</f>
        <v>0</v>
      </c>
      <c r="F16" s="126">
        <f>Athletics!L17</f>
        <v>0</v>
      </c>
      <c r="G16" s="130" t="s">
        <v>298</v>
      </c>
      <c r="H16" s="126">
        <f>Athletics!R17</f>
        <v>0</v>
      </c>
      <c r="I16" s="128">
        <f t="shared" si="0"/>
        <v>0</v>
      </c>
    </row>
    <row r="17" spans="1:9" ht="15" customHeight="1" x14ac:dyDescent="0.2">
      <c r="A17" s="124" t="s">
        <v>235</v>
      </c>
      <c r="B17" s="125" t="s">
        <v>64</v>
      </c>
      <c r="C17" s="126">
        <f>Athletics!C18</f>
        <v>83766</v>
      </c>
      <c r="D17" s="126">
        <f>Athletics!F18</f>
        <v>2227</v>
      </c>
      <c r="E17" s="126">
        <f>Athletics!I18</f>
        <v>56242</v>
      </c>
      <c r="F17" s="126">
        <f>Athletics!L18</f>
        <v>2710</v>
      </c>
      <c r="G17" s="126">
        <f>Athletics!O18</f>
        <v>0</v>
      </c>
      <c r="H17" s="126">
        <f>Athletics!R18</f>
        <v>54056</v>
      </c>
      <c r="I17" s="128">
        <f t="shared" si="0"/>
        <v>199001</v>
      </c>
    </row>
    <row r="18" spans="1:9" ht="15" customHeight="1" x14ac:dyDescent="0.2">
      <c r="A18" s="124" t="s">
        <v>235</v>
      </c>
      <c r="B18" s="125" t="s">
        <v>311</v>
      </c>
      <c r="C18" s="126">
        <f>Athletics!C19</f>
        <v>0</v>
      </c>
      <c r="D18" s="126">
        <f>Athletics!F19</f>
        <v>0</v>
      </c>
      <c r="E18" s="126">
        <f>Athletics!I19</f>
        <v>0</v>
      </c>
      <c r="F18" s="126">
        <f>Athletics!L19</f>
        <v>0</v>
      </c>
      <c r="G18" s="130" t="s">
        <v>298</v>
      </c>
      <c r="H18" s="126">
        <f>Athletics!R19</f>
        <v>0</v>
      </c>
      <c r="I18" s="128">
        <f t="shared" si="0"/>
        <v>0</v>
      </c>
    </row>
    <row r="19" spans="1:9" ht="15" customHeight="1" x14ac:dyDescent="0.2">
      <c r="A19" s="124" t="s">
        <v>312</v>
      </c>
      <c r="B19" s="125" t="s">
        <v>66</v>
      </c>
      <c r="C19" s="126">
        <f>Athletics!C20</f>
        <v>0</v>
      </c>
      <c r="D19" s="126">
        <f>Athletics!F20</f>
        <v>0</v>
      </c>
      <c r="E19" s="126">
        <f>Athletics!I20</f>
        <v>0</v>
      </c>
      <c r="F19" s="126">
        <f>Athletics!L20</f>
        <v>0</v>
      </c>
      <c r="G19" s="130" t="s">
        <v>298</v>
      </c>
      <c r="H19" s="126">
        <f>Athletics!R20</f>
        <v>0</v>
      </c>
      <c r="I19" s="128">
        <f t="shared" si="0"/>
        <v>0</v>
      </c>
    </row>
    <row r="20" spans="1:9" ht="15" customHeight="1" x14ac:dyDescent="0.2">
      <c r="A20" s="124" t="s">
        <v>313</v>
      </c>
      <c r="B20" s="125" t="s">
        <v>314</v>
      </c>
      <c r="C20" s="126">
        <f>Athletics!C21</f>
        <v>0</v>
      </c>
      <c r="D20" s="126">
        <f>Athletics!F21</f>
        <v>0</v>
      </c>
      <c r="E20" s="126">
        <f>Athletics!I21</f>
        <v>0</v>
      </c>
      <c r="F20" s="126">
        <f>Athletics!L21</f>
        <v>0</v>
      </c>
      <c r="G20" s="130" t="s">
        <v>298</v>
      </c>
      <c r="H20" s="126">
        <f>Athletics!R21</f>
        <v>422237</v>
      </c>
      <c r="I20" s="128">
        <f t="shared" si="0"/>
        <v>422237</v>
      </c>
    </row>
    <row r="21" spans="1:9" ht="15" customHeight="1" x14ac:dyDescent="0.2">
      <c r="A21" s="124" t="s">
        <v>315</v>
      </c>
      <c r="B21" s="123" t="s">
        <v>68</v>
      </c>
      <c r="C21" s="126">
        <f>Athletics!C22</f>
        <v>0</v>
      </c>
      <c r="D21" s="126">
        <f>Athletics!F22</f>
        <v>0</v>
      </c>
      <c r="E21" s="126">
        <f>Athletics!I22</f>
        <v>0</v>
      </c>
      <c r="F21" s="126">
        <f>Athletics!L22</f>
        <v>0</v>
      </c>
      <c r="G21" s="130" t="s">
        <v>298</v>
      </c>
      <c r="H21" s="126">
        <f>Athletics!R22</f>
        <v>2079968</v>
      </c>
      <c r="I21" s="128">
        <f t="shared" si="0"/>
        <v>2079968</v>
      </c>
    </row>
    <row r="22" spans="1:9" ht="15" customHeight="1" x14ac:dyDescent="0.2">
      <c r="A22" s="124"/>
      <c r="B22" s="123" t="s">
        <v>69</v>
      </c>
      <c r="C22" s="126">
        <f>Athletics!C23</f>
        <v>0</v>
      </c>
      <c r="D22" s="126">
        <f>Athletics!F23</f>
        <v>0</v>
      </c>
      <c r="E22" s="126">
        <f>Athletics!I23</f>
        <v>0</v>
      </c>
      <c r="F22" s="126">
        <f>Athletics!L23</f>
        <v>0</v>
      </c>
      <c r="G22" s="126">
        <f>Athletics!O23</f>
        <v>0</v>
      </c>
      <c r="H22" s="126">
        <f>Athletics!R23</f>
        <v>0</v>
      </c>
      <c r="I22" s="128">
        <f t="shared" si="0"/>
        <v>0</v>
      </c>
    </row>
    <row r="23" spans="1:9" ht="15" customHeight="1" thickBot="1" x14ac:dyDescent="0.25">
      <c r="A23" s="131"/>
      <c r="B23" s="132" t="s">
        <v>316</v>
      </c>
      <c r="C23" s="133">
        <f>SUM(C7,C9,C10,C13:C21,C22)</f>
        <v>1188921</v>
      </c>
      <c r="D23" s="133">
        <f t="shared" ref="D23:I23" si="1">SUM(D7:D22)</f>
        <v>528355</v>
      </c>
      <c r="E23" s="133">
        <f t="shared" si="1"/>
        <v>142035</v>
      </c>
      <c r="F23" s="133">
        <f t="shared" si="1"/>
        <v>72897</v>
      </c>
      <c r="G23" s="133">
        <f t="shared" si="1"/>
        <v>0</v>
      </c>
      <c r="H23" s="133">
        <f t="shared" si="1"/>
        <v>5741976</v>
      </c>
      <c r="I23" s="134">
        <f t="shared" si="1"/>
        <v>7674184</v>
      </c>
    </row>
    <row r="24" spans="1:9" ht="15" customHeight="1" thickTop="1" x14ac:dyDescent="0.2"/>
    <row r="25" spans="1:9" ht="15" customHeight="1" x14ac:dyDescent="0.2">
      <c r="A25" s="97" t="s">
        <v>117</v>
      </c>
    </row>
    <row r="26" spans="1:9" ht="15" customHeight="1" x14ac:dyDescent="0.2">
      <c r="A26" s="97" t="s">
        <v>328</v>
      </c>
    </row>
    <row r="27" spans="1:9" ht="15" customHeight="1" x14ac:dyDescent="0.2">
      <c r="A27" s="97" t="s">
        <v>117</v>
      </c>
    </row>
  </sheetData>
  <mergeCells count="10">
    <mergeCell ref="B4:B6"/>
    <mergeCell ref="A4:A6"/>
    <mergeCell ref="C3:I3"/>
    <mergeCell ref="C4:C6"/>
    <mergeCell ref="D4:D6"/>
    <mergeCell ref="E4:E6"/>
    <mergeCell ref="F4:F6"/>
    <mergeCell ref="G4:G6"/>
    <mergeCell ref="H4:H6"/>
    <mergeCell ref="I4:I6"/>
  </mergeCells>
  <printOptions horizontalCentered="1"/>
  <pageMargins left="0.2" right="0.2" top="0.75" bottom="0.75" header="0.3" footer="0.3"/>
  <pageSetup scale="55" fitToHeight="0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P27"/>
  <sheetViews>
    <sheetView zoomScaleNormal="100" workbookViewId="0">
      <selection activeCell="C4" sqref="C4:C6"/>
    </sheetView>
  </sheetViews>
  <sheetFormatPr defaultColWidth="9.140625" defaultRowHeight="15" customHeight="1" x14ac:dyDescent="0.2"/>
  <cols>
    <col min="1" max="1" width="48.42578125" style="101" customWidth="1"/>
    <col min="2" max="2" width="23.42578125" style="101" customWidth="1"/>
    <col min="3" max="3" width="23.85546875" style="101" customWidth="1"/>
    <col min="4" max="5" width="22.5703125" style="101" customWidth="1"/>
    <col min="6" max="6" width="22.140625" style="101" customWidth="1"/>
    <col min="7" max="7" width="21.5703125" style="101" customWidth="1"/>
    <col min="8" max="8" width="21.140625" style="101" customWidth="1"/>
    <col min="9" max="9" width="22.5703125" style="101" customWidth="1"/>
    <col min="10" max="10" width="21.5703125" style="101" customWidth="1"/>
    <col min="11" max="16384" width="9.140625" style="101"/>
  </cols>
  <sheetData>
    <row r="1" spans="1:16" ht="20.100000000000001" customHeight="1" x14ac:dyDescent="0.25">
      <c r="A1" s="95" t="s">
        <v>131</v>
      </c>
      <c r="B1" s="96"/>
      <c r="C1" s="96"/>
      <c r="D1" s="96"/>
      <c r="E1" s="96"/>
      <c r="F1" s="95" t="s">
        <v>79</v>
      </c>
      <c r="G1" s="98" t="str">
        <f>Revenue!B2</f>
        <v>Nicholls State University</v>
      </c>
      <c r="H1" s="99"/>
      <c r="I1" s="100"/>
      <c r="J1" s="96"/>
      <c r="K1" s="97"/>
      <c r="L1" s="97"/>
      <c r="M1" s="97"/>
      <c r="N1" s="97"/>
      <c r="O1" s="97"/>
      <c r="P1" s="97"/>
    </row>
    <row r="2" spans="1:16" ht="20.100000000000001" customHeight="1" thickBot="1" x14ac:dyDescent="0.3">
      <c r="A2" s="95" t="s">
        <v>317</v>
      </c>
      <c r="B2" s="96"/>
      <c r="C2" s="96"/>
      <c r="D2" s="96"/>
      <c r="E2" s="96"/>
      <c r="F2" s="95"/>
      <c r="G2" s="103"/>
      <c r="H2" s="103"/>
      <c r="I2" s="104"/>
      <c r="J2" s="95"/>
      <c r="K2" s="97"/>
      <c r="L2" s="97"/>
      <c r="M2" s="97"/>
      <c r="N2" s="97"/>
      <c r="O2" s="97"/>
      <c r="P2" s="97"/>
    </row>
    <row r="3" spans="1:16" ht="20.100000000000001" customHeight="1" thickBot="1" x14ac:dyDescent="0.3">
      <c r="A3" s="105" t="s">
        <v>318</v>
      </c>
      <c r="B3" s="624" t="s">
        <v>539</v>
      </c>
      <c r="C3" s="625"/>
      <c r="D3" s="625"/>
      <c r="E3" s="625"/>
      <c r="F3" s="625"/>
      <c r="G3" s="625"/>
      <c r="H3" s="625"/>
      <c r="I3" s="625"/>
      <c r="J3" s="626"/>
      <c r="K3" s="97"/>
      <c r="L3" s="97"/>
      <c r="M3" s="97"/>
      <c r="N3" s="97"/>
      <c r="O3" s="97"/>
      <c r="P3" s="97"/>
    </row>
    <row r="4" spans="1:16" ht="15" customHeight="1" thickTop="1" x14ac:dyDescent="0.2">
      <c r="A4" s="621" t="s">
        <v>319</v>
      </c>
      <c r="B4" s="627" t="s">
        <v>513</v>
      </c>
      <c r="C4" s="612" t="s">
        <v>515</v>
      </c>
      <c r="D4" s="612" t="s">
        <v>334</v>
      </c>
      <c r="E4" s="612" t="s">
        <v>344</v>
      </c>
      <c r="F4" s="612" t="s">
        <v>335</v>
      </c>
      <c r="G4" s="612" t="s">
        <v>345</v>
      </c>
      <c r="H4" s="612" t="s">
        <v>338</v>
      </c>
      <c r="I4" s="615" t="s">
        <v>514</v>
      </c>
      <c r="J4" s="618" t="s">
        <v>297</v>
      </c>
    </row>
    <row r="5" spans="1:16" ht="15" customHeight="1" x14ac:dyDescent="0.2">
      <c r="A5" s="622"/>
      <c r="B5" s="628"/>
      <c r="C5" s="613"/>
      <c r="D5" s="613"/>
      <c r="E5" s="613"/>
      <c r="F5" s="613"/>
      <c r="G5" s="613"/>
      <c r="H5" s="613"/>
      <c r="I5" s="616"/>
      <c r="J5" s="619"/>
    </row>
    <row r="6" spans="1:16" ht="15" customHeight="1" thickBot="1" x14ac:dyDescent="0.25">
      <c r="A6" s="623"/>
      <c r="B6" s="629"/>
      <c r="C6" s="614"/>
      <c r="D6" s="614"/>
      <c r="E6" s="614"/>
      <c r="F6" s="614"/>
      <c r="G6" s="614"/>
      <c r="H6" s="614"/>
      <c r="I6" s="617"/>
      <c r="J6" s="620"/>
    </row>
    <row r="7" spans="1:16" ht="15" customHeight="1" x14ac:dyDescent="0.2">
      <c r="A7" s="107" t="s">
        <v>321</v>
      </c>
      <c r="B7" s="108">
        <f>Athletics!C30</f>
        <v>851109</v>
      </c>
      <c r="C7" s="109">
        <f>Athletics!F30</f>
        <v>667753</v>
      </c>
      <c r="D7" s="109">
        <f>Athletics!I30</f>
        <v>281790</v>
      </c>
      <c r="E7" s="109">
        <f>Athletics!L30</f>
        <v>175925</v>
      </c>
      <c r="F7" s="109">
        <f>Athletics!O30</f>
        <v>131695</v>
      </c>
      <c r="G7" s="109">
        <f>Athletics!R30</f>
        <v>574485</v>
      </c>
      <c r="H7" s="109">
        <f>Athletics!U30</f>
        <v>0</v>
      </c>
      <c r="I7" s="109">
        <f>Athletics!X30</f>
        <v>0</v>
      </c>
      <c r="J7" s="110">
        <f t="shared" ref="J7:J21" si="0">SUM(B7:I7)</f>
        <v>2682757</v>
      </c>
    </row>
    <row r="8" spans="1:16" ht="15" customHeight="1" x14ac:dyDescent="0.2">
      <c r="A8" s="111" t="s">
        <v>104</v>
      </c>
      <c r="B8" s="112">
        <f>Athletics!C31</f>
        <v>290209</v>
      </c>
      <c r="C8" s="113">
        <f>Athletics!F31</f>
        <v>254599</v>
      </c>
      <c r="D8" s="113">
        <f>Athletics!I31</f>
        <v>94120</v>
      </c>
      <c r="E8" s="113">
        <f>Athletics!L31</f>
        <v>65237</v>
      </c>
      <c r="F8" s="113">
        <f>Athletics!O31</f>
        <v>44599</v>
      </c>
      <c r="G8" s="113">
        <f>Athletics!R31</f>
        <v>202874</v>
      </c>
      <c r="H8" s="113">
        <f>Athletics!U31</f>
        <v>0</v>
      </c>
      <c r="I8" s="113">
        <f>Athletics!X31</f>
        <v>0</v>
      </c>
      <c r="J8" s="114">
        <f t="shared" si="0"/>
        <v>951638</v>
      </c>
    </row>
    <row r="9" spans="1:16" ht="15" customHeight="1" x14ac:dyDescent="0.2">
      <c r="A9" s="111" t="s">
        <v>105</v>
      </c>
      <c r="B9" s="112">
        <f>Athletics!C32</f>
        <v>0</v>
      </c>
      <c r="C9" s="113">
        <f>Athletics!F32</f>
        <v>0</v>
      </c>
      <c r="D9" s="113">
        <f>Athletics!I32</f>
        <v>0</v>
      </c>
      <c r="E9" s="113">
        <f>Athletics!L32</f>
        <v>0</v>
      </c>
      <c r="F9" s="113">
        <f>Athletics!O32</f>
        <v>0</v>
      </c>
      <c r="G9" s="113">
        <f>Athletics!R32</f>
        <v>0</v>
      </c>
      <c r="H9" s="113">
        <f>Athletics!U32</f>
        <v>0</v>
      </c>
      <c r="I9" s="113">
        <f>Athletics!X32</f>
        <v>0</v>
      </c>
      <c r="J9" s="114">
        <f t="shared" si="0"/>
        <v>0</v>
      </c>
    </row>
    <row r="10" spans="1:16" ht="15" customHeight="1" x14ac:dyDescent="0.2">
      <c r="A10" s="111" t="s">
        <v>106</v>
      </c>
      <c r="B10" s="112">
        <f>Athletics!C33</f>
        <v>0</v>
      </c>
      <c r="C10" s="113" t="s">
        <v>307</v>
      </c>
      <c r="D10" s="113" t="s">
        <v>322</v>
      </c>
      <c r="E10" s="113" t="s">
        <v>322</v>
      </c>
      <c r="F10" s="113" t="s">
        <v>322</v>
      </c>
      <c r="G10" s="113" t="s">
        <v>322</v>
      </c>
      <c r="H10" s="113" t="s">
        <v>322</v>
      </c>
      <c r="I10" s="113">
        <f>Athletics!X33</f>
        <v>0</v>
      </c>
      <c r="J10" s="114">
        <f t="shared" si="0"/>
        <v>0</v>
      </c>
      <c r="K10" s="101" t="s">
        <v>117</v>
      </c>
    </row>
    <row r="11" spans="1:16" ht="15" customHeight="1" x14ac:dyDescent="0.2">
      <c r="A11" s="111" t="s">
        <v>57</v>
      </c>
      <c r="B11" s="112" t="s">
        <v>323</v>
      </c>
      <c r="C11" s="113">
        <f>Athletics!F34</f>
        <v>150000</v>
      </c>
      <c r="D11" s="113">
        <f>Athletics!I34</f>
        <v>14000</v>
      </c>
      <c r="E11" s="113">
        <f>Athletics!L34</f>
        <v>20685</v>
      </c>
      <c r="F11" s="113">
        <f>Athletics!O34</f>
        <v>0</v>
      </c>
      <c r="G11" s="113">
        <f>Athletics!R34</f>
        <v>27000</v>
      </c>
      <c r="H11" s="113">
        <f>Athletics!U34</f>
        <v>0</v>
      </c>
      <c r="I11" s="113">
        <f>Athletics!X34</f>
        <v>0</v>
      </c>
      <c r="J11" s="114">
        <f t="shared" si="0"/>
        <v>211685</v>
      </c>
      <c r="K11" s="101" t="s">
        <v>117</v>
      </c>
    </row>
    <row r="12" spans="1:16" ht="15" customHeight="1" x14ac:dyDescent="0.2">
      <c r="A12" s="111" t="s">
        <v>107</v>
      </c>
      <c r="B12" s="112" t="s">
        <v>323</v>
      </c>
      <c r="C12" s="113">
        <f>Athletics!F35</f>
        <v>1228092</v>
      </c>
      <c r="D12" s="113">
        <f>Athletics!I35</f>
        <v>235454</v>
      </c>
      <c r="E12" s="113">
        <f>Athletics!L35</f>
        <v>218293</v>
      </c>
      <c r="F12" s="113">
        <f>Athletics!O35</f>
        <v>132493</v>
      </c>
      <c r="G12" s="113">
        <f>Athletics!R35</f>
        <v>1158512</v>
      </c>
      <c r="H12" s="113">
        <f>Athletics!U35</f>
        <v>62323</v>
      </c>
      <c r="I12" s="113">
        <f>Athletics!X35</f>
        <v>0</v>
      </c>
      <c r="J12" s="114">
        <f t="shared" si="0"/>
        <v>3035167</v>
      </c>
      <c r="K12" s="101" t="s">
        <v>117</v>
      </c>
    </row>
    <row r="13" spans="1:16" ht="15" customHeight="1" x14ac:dyDescent="0.2">
      <c r="A13" s="111" t="s">
        <v>324</v>
      </c>
      <c r="B13" s="112">
        <f>Athletics!C36</f>
        <v>0</v>
      </c>
      <c r="C13" s="113">
        <f>Athletics!F36</f>
        <v>0</v>
      </c>
      <c r="D13" s="113">
        <f>Athletics!I36</f>
        <v>0</v>
      </c>
      <c r="E13" s="113">
        <f>Athletics!L36</f>
        <v>0</v>
      </c>
      <c r="F13" s="113">
        <f>Athletics!O36</f>
        <v>0</v>
      </c>
      <c r="G13" s="113">
        <f>Athletics!R36</f>
        <v>0</v>
      </c>
      <c r="H13" s="113">
        <f>Athletics!U36</f>
        <v>0</v>
      </c>
      <c r="I13" s="113">
        <f>Athletics!X36</f>
        <v>0</v>
      </c>
      <c r="J13" s="114">
        <f t="shared" si="0"/>
        <v>0</v>
      </c>
      <c r="K13" s="101" t="s">
        <v>117</v>
      </c>
    </row>
    <row r="14" spans="1:16" ht="15" customHeight="1" x14ac:dyDescent="0.2">
      <c r="A14" s="111" t="s">
        <v>84</v>
      </c>
      <c r="B14" s="112">
        <f>Athletics!C37</f>
        <v>15234</v>
      </c>
      <c r="C14" s="113">
        <f>Athletics!F37</f>
        <v>224643</v>
      </c>
      <c r="D14" s="113">
        <f>Athletics!I37</f>
        <v>177310</v>
      </c>
      <c r="E14" s="113">
        <f>Athletics!L37</f>
        <v>283763</v>
      </c>
      <c r="F14" s="113">
        <f>Athletics!O37</f>
        <v>87143</v>
      </c>
      <c r="G14" s="113">
        <f>Athletics!R37</f>
        <v>400481</v>
      </c>
      <c r="H14" s="113">
        <f>Athletics!U37</f>
        <v>0</v>
      </c>
      <c r="I14" s="113">
        <f>Athletics!X37</f>
        <v>0</v>
      </c>
      <c r="J14" s="114">
        <f t="shared" si="0"/>
        <v>1188574</v>
      </c>
      <c r="K14" s="101" t="s">
        <v>117</v>
      </c>
    </row>
    <row r="15" spans="1:16" ht="15" customHeight="1" x14ac:dyDescent="0.2">
      <c r="A15" s="111" t="s">
        <v>109</v>
      </c>
      <c r="B15" s="112">
        <f>Athletics!C38</f>
        <v>3670</v>
      </c>
      <c r="C15" s="113">
        <f>Athletics!F38</f>
        <v>0</v>
      </c>
      <c r="D15" s="113">
        <f>Athletics!I38</f>
        <v>8811</v>
      </c>
      <c r="E15" s="113">
        <f>Athletics!L38</f>
        <v>0</v>
      </c>
      <c r="F15" s="113">
        <f>Athletics!O38</f>
        <v>0</v>
      </c>
      <c r="G15" s="113">
        <f>Athletics!R38</f>
        <v>1099</v>
      </c>
      <c r="H15" s="113">
        <f>Athletics!U38</f>
        <v>0</v>
      </c>
      <c r="I15" s="113">
        <f>Athletics!X38</f>
        <v>0</v>
      </c>
      <c r="J15" s="114">
        <f t="shared" si="0"/>
        <v>13580</v>
      </c>
      <c r="K15" s="101" t="s">
        <v>117</v>
      </c>
    </row>
    <row r="16" spans="1:16" ht="15" customHeight="1" x14ac:dyDescent="0.2">
      <c r="A16" s="111" t="s">
        <v>85</v>
      </c>
      <c r="B16" s="112">
        <f>Athletics!C39</f>
        <v>108050</v>
      </c>
      <c r="C16" s="113">
        <f>Athletics!F39</f>
        <v>26431</v>
      </c>
      <c r="D16" s="113">
        <f>Athletics!I39</f>
        <v>13236</v>
      </c>
      <c r="E16" s="113">
        <f>Athletics!L39</f>
        <v>728</v>
      </c>
      <c r="F16" s="113">
        <f>Athletics!O39</f>
        <v>1539</v>
      </c>
      <c r="G16" s="113">
        <f>Athletics!R39</f>
        <v>26897</v>
      </c>
      <c r="H16" s="113">
        <f>Athletics!U39</f>
        <v>0</v>
      </c>
      <c r="I16" s="113">
        <f>Athletics!X39</f>
        <v>0</v>
      </c>
      <c r="J16" s="114">
        <f t="shared" si="0"/>
        <v>176881</v>
      </c>
      <c r="K16" s="101" t="s">
        <v>117</v>
      </c>
    </row>
    <row r="17" spans="1:11" ht="15" customHeight="1" x14ac:dyDescent="0.2">
      <c r="A17" s="111" t="s">
        <v>110</v>
      </c>
      <c r="B17" s="112">
        <f>Athletics!C40</f>
        <v>121619</v>
      </c>
      <c r="C17" s="113">
        <f>Athletics!F40</f>
        <v>0</v>
      </c>
      <c r="D17" s="113">
        <f>Athletics!I40</f>
        <v>0</v>
      </c>
      <c r="E17" s="113">
        <f>Athletics!L40</f>
        <v>0</v>
      </c>
      <c r="F17" s="113">
        <f>Athletics!O40</f>
        <v>0</v>
      </c>
      <c r="G17" s="113">
        <f>Athletics!R40</f>
        <v>0</v>
      </c>
      <c r="H17" s="113">
        <f>Athletics!U40</f>
        <v>0</v>
      </c>
      <c r="I17" s="113">
        <f>Athletics!X40</f>
        <v>0</v>
      </c>
      <c r="J17" s="114">
        <f t="shared" si="0"/>
        <v>121619</v>
      </c>
    </row>
    <row r="18" spans="1:11" ht="15" customHeight="1" x14ac:dyDescent="0.2">
      <c r="A18" s="111" t="s">
        <v>101</v>
      </c>
      <c r="B18" s="112">
        <f>Athletics!C44</f>
        <v>0</v>
      </c>
      <c r="C18" s="113" t="s">
        <v>307</v>
      </c>
      <c r="D18" s="113" t="s">
        <v>307</v>
      </c>
      <c r="E18" s="113" t="s">
        <v>307</v>
      </c>
      <c r="F18" s="113" t="s">
        <v>322</v>
      </c>
      <c r="G18" s="113" t="s">
        <v>322</v>
      </c>
      <c r="H18" s="113" t="s">
        <v>322</v>
      </c>
      <c r="I18" s="113">
        <f>Athletics!X44</f>
        <v>0</v>
      </c>
      <c r="J18" s="114">
        <f t="shared" si="0"/>
        <v>0</v>
      </c>
      <c r="K18" s="101" t="s">
        <v>117</v>
      </c>
    </row>
    <row r="19" spans="1:11" ht="15" customHeight="1" x14ac:dyDescent="0.2">
      <c r="A19" s="111" t="s">
        <v>111</v>
      </c>
      <c r="B19" s="112">
        <f>Athletics!C41</f>
        <v>116307</v>
      </c>
      <c r="C19" s="113">
        <f>Athletics!F41</f>
        <v>123306</v>
      </c>
      <c r="D19" s="113">
        <f>Athletics!I41</f>
        <v>62442</v>
      </c>
      <c r="E19" s="113">
        <f>Athletics!L41</f>
        <v>38460</v>
      </c>
      <c r="F19" s="113">
        <f>Athletics!O41</f>
        <v>17771</v>
      </c>
      <c r="G19" s="113">
        <f>Athletics!R41</f>
        <v>136574</v>
      </c>
      <c r="H19" s="113">
        <f>Athletics!U41</f>
        <v>0</v>
      </c>
      <c r="I19" s="113">
        <f>Athletics!X41</f>
        <v>0</v>
      </c>
      <c r="J19" s="114">
        <f t="shared" si="0"/>
        <v>494860</v>
      </c>
      <c r="K19" s="101" t="s">
        <v>117</v>
      </c>
    </row>
    <row r="20" spans="1:11" ht="15" customHeight="1" x14ac:dyDescent="0.2">
      <c r="A20" s="111" t="s">
        <v>112</v>
      </c>
      <c r="B20" s="112">
        <f>Athletics!C42</f>
        <v>0</v>
      </c>
      <c r="C20" s="113">
        <f>Athletics!F42</f>
        <v>0</v>
      </c>
      <c r="D20" s="113">
        <f>Athletics!I42</f>
        <v>0</v>
      </c>
      <c r="E20" s="113">
        <f>Athletics!L42</f>
        <v>0</v>
      </c>
      <c r="F20" s="113">
        <f>Athletics!O42</f>
        <v>0</v>
      </c>
      <c r="G20" s="113">
        <f>Athletics!R42</f>
        <v>0</v>
      </c>
      <c r="H20" s="113">
        <f>Athletics!U42</f>
        <v>0</v>
      </c>
      <c r="I20" s="113">
        <f>Athletics!X42</f>
        <v>0</v>
      </c>
      <c r="J20" s="114">
        <f t="shared" si="0"/>
        <v>0</v>
      </c>
      <c r="K20" s="101" t="s">
        <v>235</v>
      </c>
    </row>
    <row r="21" spans="1:11" ht="15" customHeight="1" thickBot="1" x14ac:dyDescent="0.25">
      <c r="A21" s="115" t="s">
        <v>113</v>
      </c>
      <c r="B21" s="135">
        <f>Athletics!C43</f>
        <v>0</v>
      </c>
      <c r="C21" s="136">
        <f>Athletics!F43</f>
        <v>0</v>
      </c>
      <c r="D21" s="136">
        <f>Athletics!I43</f>
        <v>0</v>
      </c>
      <c r="E21" s="113">
        <f>Athletics!L43</f>
        <v>0</v>
      </c>
      <c r="F21" s="136">
        <f>Athletics!O43</f>
        <v>0</v>
      </c>
      <c r="G21" s="136">
        <f>Athletics!R43</f>
        <v>0</v>
      </c>
      <c r="H21" s="136">
        <f>Athletics!U43</f>
        <v>0</v>
      </c>
      <c r="I21" s="136">
        <f>Athletics!X43</f>
        <v>0</v>
      </c>
      <c r="J21" s="116">
        <f t="shared" si="0"/>
        <v>0</v>
      </c>
      <c r="K21" s="101" t="s">
        <v>117</v>
      </c>
    </row>
    <row r="22" spans="1:11" ht="15" customHeight="1" thickBot="1" x14ac:dyDescent="0.25">
      <c r="A22" s="117" t="s">
        <v>327</v>
      </c>
      <c r="B22" s="118">
        <f>SUM(B7:B21)</f>
        <v>1506198</v>
      </c>
      <c r="C22" s="119">
        <f t="shared" ref="C22:J22" si="1">SUM(C7:C21)</f>
        <v>2674824</v>
      </c>
      <c r="D22" s="119">
        <f t="shared" si="1"/>
        <v>887163</v>
      </c>
      <c r="E22" s="119">
        <f>SUM(E7:E21)</f>
        <v>803091</v>
      </c>
      <c r="F22" s="119">
        <f t="shared" si="1"/>
        <v>415240</v>
      </c>
      <c r="G22" s="119">
        <f t="shared" si="1"/>
        <v>2527922</v>
      </c>
      <c r="H22" s="119">
        <f t="shared" si="1"/>
        <v>62323</v>
      </c>
      <c r="I22" s="119">
        <f t="shared" si="1"/>
        <v>0</v>
      </c>
      <c r="J22" s="120">
        <f t="shared" si="1"/>
        <v>8876761</v>
      </c>
      <c r="K22" s="101" t="s">
        <v>117</v>
      </c>
    </row>
    <row r="23" spans="1:11" ht="15" customHeight="1" thickTop="1" x14ac:dyDescent="0.2">
      <c r="K23" s="101" t="s">
        <v>117</v>
      </c>
    </row>
    <row r="24" spans="1:11" ht="15" customHeight="1" x14ac:dyDescent="0.2">
      <c r="K24" s="101" t="s">
        <v>117</v>
      </c>
    </row>
    <row r="25" spans="1:11" ht="15" customHeight="1" x14ac:dyDescent="0.2">
      <c r="K25" s="101" t="s">
        <v>117</v>
      </c>
    </row>
    <row r="26" spans="1:11" ht="15" customHeight="1" x14ac:dyDescent="0.2">
      <c r="K26" s="101" t="s">
        <v>117</v>
      </c>
    </row>
    <row r="27" spans="1:11" ht="15" customHeight="1" x14ac:dyDescent="0.2">
      <c r="K27" s="101" t="s">
        <v>117</v>
      </c>
    </row>
  </sheetData>
  <mergeCells count="11"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2" right="0.2" top="0.75" bottom="0.75" header="0.3" footer="0.3"/>
  <pageSetup scale="50" fitToHeight="0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I27"/>
  <sheetViews>
    <sheetView zoomScaleNormal="100" workbookViewId="0">
      <selection activeCell="G4" sqref="G4:H6"/>
    </sheetView>
  </sheetViews>
  <sheetFormatPr defaultColWidth="9.140625" defaultRowHeight="15" customHeight="1" x14ac:dyDescent="0.2"/>
  <cols>
    <col min="1" max="1" width="17.85546875" style="97" customWidth="1"/>
    <col min="2" max="2" width="58.85546875" style="97" customWidth="1"/>
    <col min="3" max="3" width="23.5703125" style="97" customWidth="1"/>
    <col min="4" max="4" width="27" style="97" customWidth="1"/>
    <col min="5" max="5" width="18.42578125" style="97" customWidth="1"/>
    <col min="6" max="6" width="21.42578125" style="97" customWidth="1"/>
    <col min="7" max="7" width="24.85546875" style="97" customWidth="1"/>
    <col min="8" max="8" width="20.140625" style="97" customWidth="1"/>
    <col min="9" max="9" width="22.85546875" style="97" customWidth="1"/>
    <col min="10" max="16384" width="9.140625" style="97"/>
  </cols>
  <sheetData>
    <row r="1" spans="1:9" ht="20.100000000000001" customHeight="1" x14ac:dyDescent="0.25">
      <c r="A1" s="95" t="s">
        <v>131</v>
      </c>
      <c r="B1" s="96"/>
      <c r="C1" s="96"/>
      <c r="D1" s="96"/>
      <c r="G1" s="95" t="s">
        <v>79</v>
      </c>
      <c r="H1" s="98" t="str">
        <f>Revenue!B2</f>
        <v>Nicholls State University</v>
      </c>
      <c r="I1" s="98"/>
    </row>
    <row r="2" spans="1:9" ht="20.100000000000001" customHeight="1" thickBot="1" x14ac:dyDescent="0.3">
      <c r="A2" s="95" t="s">
        <v>294</v>
      </c>
      <c r="B2" s="96"/>
      <c r="C2" s="102"/>
      <c r="D2" s="102"/>
      <c r="E2" s="102"/>
      <c r="G2" s="95"/>
      <c r="H2" s="121"/>
      <c r="I2" s="121"/>
    </row>
    <row r="3" spans="1:9" ht="20.100000000000001" customHeight="1" thickBot="1" x14ac:dyDescent="0.3">
      <c r="A3" s="95" t="s">
        <v>295</v>
      </c>
      <c r="B3" s="405"/>
      <c r="C3" s="609" t="s">
        <v>506</v>
      </c>
      <c r="D3" s="610"/>
      <c r="E3" s="610"/>
      <c r="F3" s="610"/>
      <c r="G3" s="610"/>
      <c r="H3" s="610"/>
      <c r="I3" s="611"/>
    </row>
    <row r="4" spans="1:9" ht="15" customHeight="1" x14ac:dyDescent="0.2">
      <c r="A4" s="606" t="s">
        <v>117</v>
      </c>
      <c r="B4" s="603" t="s">
        <v>296</v>
      </c>
      <c r="C4" s="612" t="s">
        <v>515</v>
      </c>
      <c r="D4" s="612" t="s">
        <v>334</v>
      </c>
      <c r="E4" s="612" t="s">
        <v>335</v>
      </c>
      <c r="F4" s="612" t="s">
        <v>345</v>
      </c>
      <c r="G4" s="615" t="s">
        <v>514</v>
      </c>
      <c r="H4" s="615" t="s">
        <v>338</v>
      </c>
      <c r="I4" s="618" t="s">
        <v>297</v>
      </c>
    </row>
    <row r="5" spans="1:9" ht="15" customHeight="1" x14ac:dyDescent="0.2">
      <c r="A5" s="607"/>
      <c r="B5" s="604"/>
      <c r="C5" s="613"/>
      <c r="D5" s="613"/>
      <c r="E5" s="613"/>
      <c r="F5" s="613"/>
      <c r="G5" s="616"/>
      <c r="H5" s="616"/>
      <c r="I5" s="619"/>
    </row>
    <row r="6" spans="1:9" ht="15" customHeight="1" thickBot="1" x14ac:dyDescent="0.25">
      <c r="A6" s="608"/>
      <c r="B6" s="605"/>
      <c r="C6" s="614"/>
      <c r="D6" s="614"/>
      <c r="E6" s="614"/>
      <c r="F6" s="614"/>
      <c r="G6" s="617"/>
      <c r="H6" s="617"/>
      <c r="I6" s="620"/>
    </row>
    <row r="7" spans="1:9" ht="15" customHeight="1" x14ac:dyDescent="0.2">
      <c r="A7" s="124"/>
      <c r="B7" s="125" t="s">
        <v>54</v>
      </c>
      <c r="C7" s="126">
        <f>Athletics!D8</f>
        <v>156500</v>
      </c>
      <c r="D7" s="126">
        <f>Athletics!G8</f>
        <v>11200</v>
      </c>
      <c r="E7" s="126">
        <f>Athletics!J8</f>
        <v>23500</v>
      </c>
      <c r="F7" s="126">
        <f>Athletics!M8</f>
        <v>8300</v>
      </c>
      <c r="G7" s="127" t="s">
        <v>329</v>
      </c>
      <c r="H7" s="126">
        <f>Athletics!S8</f>
        <v>0</v>
      </c>
      <c r="I7" s="128">
        <f>SUM(C7:H7)</f>
        <v>199500</v>
      </c>
    </row>
    <row r="8" spans="1:9" ht="15" customHeight="1" x14ac:dyDescent="0.2">
      <c r="A8" s="124" t="s">
        <v>299</v>
      </c>
      <c r="B8" s="125" t="s">
        <v>55</v>
      </c>
      <c r="C8" s="129" t="s">
        <v>300</v>
      </c>
      <c r="D8" s="129" t="s">
        <v>301</v>
      </c>
      <c r="E8" s="129" t="s">
        <v>302</v>
      </c>
      <c r="F8" s="129" t="s">
        <v>302</v>
      </c>
      <c r="G8" s="130" t="s">
        <v>298</v>
      </c>
      <c r="H8" s="126">
        <f>Athletics!S9</f>
        <v>0</v>
      </c>
      <c r="I8" s="128">
        <f t="shared" ref="I8:I22" si="0">SUM(C8:H8)</f>
        <v>0</v>
      </c>
    </row>
    <row r="9" spans="1:9" ht="15" customHeight="1" x14ac:dyDescent="0.2">
      <c r="A9" s="124" t="s">
        <v>303</v>
      </c>
      <c r="B9" s="125" t="s">
        <v>304</v>
      </c>
      <c r="C9" s="126">
        <f>Athletics!D10</f>
        <v>0</v>
      </c>
      <c r="D9" s="126">
        <f>Athletics!G10</f>
        <v>0</v>
      </c>
      <c r="E9" s="126">
        <f>Athletics!J10</f>
        <v>0</v>
      </c>
      <c r="F9" s="126">
        <f>Athletics!M10</f>
        <v>0</v>
      </c>
      <c r="G9" s="130" t="s">
        <v>298</v>
      </c>
      <c r="H9" s="126">
        <f>Athletics!S10</f>
        <v>0</v>
      </c>
      <c r="I9" s="128">
        <f t="shared" si="0"/>
        <v>0</v>
      </c>
    </row>
    <row r="10" spans="1:9" ht="15" customHeight="1" x14ac:dyDescent="0.2">
      <c r="A10" s="124" t="s">
        <v>305</v>
      </c>
      <c r="B10" s="125" t="s">
        <v>57</v>
      </c>
      <c r="C10" s="126">
        <f>Athletics!D11</f>
        <v>925000</v>
      </c>
      <c r="D10" s="126">
        <f>Athletics!G11</f>
        <v>450000</v>
      </c>
      <c r="E10" s="126">
        <f>Athletics!J11</f>
        <v>38000</v>
      </c>
      <c r="F10" s="126">
        <f>Athletics!M11</f>
        <v>21000</v>
      </c>
      <c r="G10" s="130" t="s">
        <v>298</v>
      </c>
      <c r="H10" s="126">
        <f>Athletics!S11</f>
        <v>0</v>
      </c>
      <c r="I10" s="128">
        <f t="shared" si="0"/>
        <v>1434000</v>
      </c>
    </row>
    <row r="11" spans="1:9" ht="15" customHeight="1" x14ac:dyDescent="0.2">
      <c r="A11" s="124" t="s">
        <v>303</v>
      </c>
      <c r="B11" s="125" t="s">
        <v>306</v>
      </c>
      <c r="C11" s="129" t="s">
        <v>300</v>
      </c>
      <c r="D11" s="129" t="s">
        <v>307</v>
      </c>
      <c r="E11" s="129" t="s">
        <v>300</v>
      </c>
      <c r="F11" s="129" t="s">
        <v>300</v>
      </c>
      <c r="G11" s="130" t="s">
        <v>298</v>
      </c>
      <c r="H11" s="126">
        <f>Athletics!S12</f>
        <v>1836040</v>
      </c>
      <c r="I11" s="128">
        <f t="shared" si="0"/>
        <v>1836040</v>
      </c>
    </row>
    <row r="12" spans="1:9" ht="15" customHeight="1" x14ac:dyDescent="0.2">
      <c r="A12" s="124" t="s">
        <v>308</v>
      </c>
      <c r="B12" s="125" t="s">
        <v>309</v>
      </c>
      <c r="C12" s="129" t="s">
        <v>300</v>
      </c>
      <c r="D12" s="129" t="s">
        <v>301</v>
      </c>
      <c r="E12" s="129" t="s">
        <v>302</v>
      </c>
      <c r="F12" s="129" t="s">
        <v>302</v>
      </c>
      <c r="G12" s="130" t="s">
        <v>298</v>
      </c>
      <c r="H12" s="126">
        <f>Athletics!S13</f>
        <v>2438302</v>
      </c>
      <c r="I12" s="128">
        <f t="shared" si="0"/>
        <v>2438302</v>
      </c>
    </row>
    <row r="13" spans="1:9" ht="15" customHeight="1" x14ac:dyDescent="0.2">
      <c r="A13" s="124" t="s">
        <v>310</v>
      </c>
      <c r="B13" s="125" t="s">
        <v>60</v>
      </c>
      <c r="C13" s="126">
        <f>Athletics!D14</f>
        <v>25000</v>
      </c>
      <c r="D13" s="126">
        <f>Athletics!G14</f>
        <v>1500</v>
      </c>
      <c r="E13" s="126">
        <f>Athletics!J14</f>
        <v>5000</v>
      </c>
      <c r="F13" s="126">
        <f>Athletics!M14</f>
        <v>1500</v>
      </c>
      <c r="G13" s="130" t="s">
        <v>298</v>
      </c>
      <c r="H13" s="126">
        <f>Athletics!S14</f>
        <v>0</v>
      </c>
      <c r="I13" s="128">
        <f t="shared" si="0"/>
        <v>33000</v>
      </c>
    </row>
    <row r="14" spans="1:9" ht="15" customHeight="1" x14ac:dyDescent="0.2">
      <c r="A14" s="124" t="s">
        <v>303</v>
      </c>
      <c r="B14" s="125" t="s">
        <v>61</v>
      </c>
      <c r="C14" s="126">
        <f>Athletics!D15</f>
        <v>0</v>
      </c>
      <c r="D14" s="126">
        <f>Athletics!G15</f>
        <v>0</v>
      </c>
      <c r="E14" s="126">
        <f>Athletics!J15</f>
        <v>0</v>
      </c>
      <c r="F14" s="126">
        <f>Athletics!M15</f>
        <v>0</v>
      </c>
      <c r="G14" s="130" t="s">
        <v>298</v>
      </c>
      <c r="H14" s="126">
        <f>Athletics!S15</f>
        <v>650828</v>
      </c>
      <c r="I14" s="128">
        <f>SUM(C14:H14)</f>
        <v>650828</v>
      </c>
    </row>
    <row r="15" spans="1:9" ht="15" customHeight="1" x14ac:dyDescent="0.2">
      <c r="A15" s="124"/>
      <c r="B15" s="125" t="s">
        <v>62</v>
      </c>
      <c r="C15" s="126">
        <f>Athletics!D16</f>
        <v>0</v>
      </c>
      <c r="D15" s="126">
        <f>Athletics!G16</f>
        <v>0</v>
      </c>
      <c r="E15" s="126">
        <f>Athletics!J16</f>
        <v>0</v>
      </c>
      <c r="F15" s="126">
        <f>Athletics!M16</f>
        <v>0</v>
      </c>
      <c r="G15" s="130" t="s">
        <v>298</v>
      </c>
      <c r="H15" s="126">
        <f>Athletics!S16</f>
        <v>0</v>
      </c>
      <c r="I15" s="128">
        <f t="shared" si="0"/>
        <v>0</v>
      </c>
    </row>
    <row r="16" spans="1:9" ht="15" customHeight="1" x14ac:dyDescent="0.2">
      <c r="A16" s="124"/>
      <c r="B16" s="125" t="s">
        <v>63</v>
      </c>
      <c r="C16" s="126">
        <f>Athletics!D17</f>
        <v>0</v>
      </c>
      <c r="D16" s="126">
        <f>Athletics!G17</f>
        <v>0</v>
      </c>
      <c r="E16" s="126">
        <f>Athletics!J17</f>
        <v>0</v>
      </c>
      <c r="F16" s="126">
        <f>Athletics!M17</f>
        <v>0</v>
      </c>
      <c r="G16" s="130" t="s">
        <v>298</v>
      </c>
      <c r="H16" s="126">
        <f>Athletics!S17</f>
        <v>0</v>
      </c>
      <c r="I16" s="128">
        <f t="shared" si="0"/>
        <v>0</v>
      </c>
    </row>
    <row r="17" spans="1:9" ht="15" customHeight="1" x14ac:dyDescent="0.2">
      <c r="A17" s="124" t="s">
        <v>235</v>
      </c>
      <c r="B17" s="125" t="s">
        <v>64</v>
      </c>
      <c r="C17" s="126">
        <f>Athletics!D18</f>
        <v>9300</v>
      </c>
      <c r="D17" s="126">
        <f>Athletics!G18</f>
        <v>2500</v>
      </c>
      <c r="E17" s="126">
        <f>Athletics!J18</f>
        <v>4000</v>
      </c>
      <c r="F17" s="126">
        <f>Athletics!M18</f>
        <v>2700</v>
      </c>
      <c r="G17" s="126">
        <f>Athletics!P18</f>
        <v>0</v>
      </c>
      <c r="H17" s="126">
        <f>Athletics!S18</f>
        <v>335600</v>
      </c>
      <c r="I17" s="128">
        <f t="shared" si="0"/>
        <v>354100</v>
      </c>
    </row>
    <row r="18" spans="1:9" ht="15" customHeight="1" x14ac:dyDescent="0.2">
      <c r="A18" s="124" t="s">
        <v>235</v>
      </c>
      <c r="B18" s="125" t="s">
        <v>311</v>
      </c>
      <c r="C18" s="126">
        <f>Athletics!D19</f>
        <v>0</v>
      </c>
      <c r="D18" s="126">
        <f>Athletics!G19</f>
        <v>0</v>
      </c>
      <c r="E18" s="126">
        <f>Athletics!J19</f>
        <v>0</v>
      </c>
      <c r="F18" s="126">
        <f>Athletics!M19</f>
        <v>0</v>
      </c>
      <c r="G18" s="130" t="s">
        <v>298</v>
      </c>
      <c r="H18" s="126">
        <f>Athletics!S19</f>
        <v>0</v>
      </c>
      <c r="I18" s="128">
        <f t="shared" si="0"/>
        <v>0</v>
      </c>
    </row>
    <row r="19" spans="1:9" ht="15" customHeight="1" x14ac:dyDescent="0.2">
      <c r="A19" s="124" t="s">
        <v>312</v>
      </c>
      <c r="B19" s="125" t="s">
        <v>66</v>
      </c>
      <c r="C19" s="126">
        <f>Athletics!D20</f>
        <v>0</v>
      </c>
      <c r="D19" s="126">
        <f>Athletics!G20</f>
        <v>0</v>
      </c>
      <c r="E19" s="126">
        <f>Athletics!J20</f>
        <v>0</v>
      </c>
      <c r="F19" s="126">
        <f>Athletics!M20</f>
        <v>0</v>
      </c>
      <c r="G19" s="130" t="s">
        <v>298</v>
      </c>
      <c r="H19" s="126">
        <f>Athletics!S20</f>
        <v>0</v>
      </c>
      <c r="I19" s="128">
        <f t="shared" si="0"/>
        <v>0</v>
      </c>
    </row>
    <row r="20" spans="1:9" ht="15" customHeight="1" x14ac:dyDescent="0.2">
      <c r="A20" s="124" t="s">
        <v>313</v>
      </c>
      <c r="B20" s="125" t="s">
        <v>314</v>
      </c>
      <c r="C20" s="126">
        <f>Athletics!D21</f>
        <v>0</v>
      </c>
      <c r="D20" s="126">
        <f>Athletics!G21</f>
        <v>0</v>
      </c>
      <c r="E20" s="126">
        <f>Athletics!J21</f>
        <v>0</v>
      </c>
      <c r="F20" s="126">
        <f>Athletics!M21</f>
        <v>0</v>
      </c>
      <c r="G20" s="130" t="s">
        <v>298</v>
      </c>
      <c r="H20" s="126">
        <f>Athletics!S21</f>
        <v>0</v>
      </c>
      <c r="I20" s="128">
        <f t="shared" si="0"/>
        <v>0</v>
      </c>
    </row>
    <row r="21" spans="1:9" ht="15" customHeight="1" x14ac:dyDescent="0.2">
      <c r="A21" s="124" t="s">
        <v>315</v>
      </c>
      <c r="B21" s="123" t="s">
        <v>68</v>
      </c>
      <c r="C21" s="126">
        <f>Athletics!D22</f>
        <v>0</v>
      </c>
      <c r="D21" s="126">
        <f>Athletics!G22</f>
        <v>0</v>
      </c>
      <c r="E21" s="126">
        <f>Athletics!J22</f>
        <v>0</v>
      </c>
      <c r="F21" s="126">
        <f>Athletics!M22</f>
        <v>0</v>
      </c>
      <c r="G21" s="130" t="s">
        <v>298</v>
      </c>
      <c r="H21" s="126">
        <f>Athletics!S22</f>
        <v>2252205</v>
      </c>
      <c r="I21" s="128">
        <f t="shared" si="0"/>
        <v>2252205</v>
      </c>
    </row>
    <row r="22" spans="1:9" ht="15" customHeight="1" x14ac:dyDescent="0.2">
      <c r="A22" s="124"/>
      <c r="B22" s="123" t="s">
        <v>69</v>
      </c>
      <c r="C22" s="126">
        <f>Athletics!D23</f>
        <v>0</v>
      </c>
      <c r="D22" s="126">
        <f>Athletics!G23</f>
        <v>0</v>
      </c>
      <c r="E22" s="126">
        <f>Athletics!J23</f>
        <v>0</v>
      </c>
      <c r="F22" s="126">
        <f>Athletics!M23</f>
        <v>0</v>
      </c>
      <c r="G22" s="126">
        <f>Athletics!P23</f>
        <v>0</v>
      </c>
      <c r="H22" s="126">
        <f>Athletics!S23</f>
        <v>0</v>
      </c>
      <c r="I22" s="128">
        <f t="shared" si="0"/>
        <v>0</v>
      </c>
    </row>
    <row r="23" spans="1:9" ht="15" customHeight="1" thickBot="1" x14ac:dyDescent="0.25">
      <c r="A23" s="131"/>
      <c r="B23" s="132" t="s">
        <v>316</v>
      </c>
      <c r="C23" s="133">
        <f>SUM(C7,C9,C10,C13:C21,C22)</f>
        <v>1115800</v>
      </c>
      <c r="D23" s="133">
        <f t="shared" ref="D23:I23" si="1">SUM(D7:D22)</f>
        <v>465200</v>
      </c>
      <c r="E23" s="133">
        <f t="shared" si="1"/>
        <v>70500</v>
      </c>
      <c r="F23" s="133">
        <f t="shared" si="1"/>
        <v>33500</v>
      </c>
      <c r="G23" s="133">
        <f t="shared" si="1"/>
        <v>0</v>
      </c>
      <c r="H23" s="133">
        <f t="shared" si="1"/>
        <v>7512975</v>
      </c>
      <c r="I23" s="134">
        <f t="shared" si="1"/>
        <v>9197975</v>
      </c>
    </row>
    <row r="24" spans="1:9" ht="15" customHeight="1" thickTop="1" x14ac:dyDescent="0.2"/>
    <row r="25" spans="1:9" ht="15" customHeight="1" x14ac:dyDescent="0.2">
      <c r="A25" s="97" t="s">
        <v>117</v>
      </c>
    </row>
    <row r="26" spans="1:9" ht="15" customHeight="1" x14ac:dyDescent="0.2">
      <c r="A26" s="97" t="s">
        <v>328</v>
      </c>
    </row>
    <row r="27" spans="1:9" ht="15" customHeight="1" x14ac:dyDescent="0.2">
      <c r="A27" s="97" t="s">
        <v>117</v>
      </c>
    </row>
  </sheetData>
  <mergeCells count="10">
    <mergeCell ref="C3:I3"/>
    <mergeCell ref="B4:B6"/>
    <mergeCell ref="A4:A6"/>
    <mergeCell ref="C4:C6"/>
    <mergeCell ref="D4:D6"/>
    <mergeCell ref="E4:E6"/>
    <mergeCell ref="F4:F6"/>
    <mergeCell ref="G4:G6"/>
    <mergeCell ref="H4:H6"/>
    <mergeCell ref="I4:I6"/>
  </mergeCells>
  <printOptions horizontalCentered="1"/>
  <pageMargins left="0.2" right="0.2" top="0.75" bottom="0.75" header="0.3" footer="0.3"/>
  <pageSetup scale="52"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P27"/>
  <sheetViews>
    <sheetView zoomScaleNormal="100" workbookViewId="0">
      <selection activeCell="H4" sqref="H4:H6"/>
    </sheetView>
  </sheetViews>
  <sheetFormatPr defaultColWidth="9.140625" defaultRowHeight="15" customHeight="1" x14ac:dyDescent="0.2"/>
  <cols>
    <col min="1" max="1" width="36.140625" style="101" customWidth="1"/>
    <col min="2" max="3" width="23.85546875" style="101" customWidth="1"/>
    <col min="4" max="5" width="22.5703125" style="101" customWidth="1"/>
    <col min="6" max="6" width="22.140625" style="101" customWidth="1"/>
    <col min="7" max="7" width="21.5703125" style="101" customWidth="1"/>
    <col min="8" max="8" width="21.140625" style="101" customWidth="1"/>
    <col min="9" max="9" width="22.5703125" style="101" customWidth="1"/>
    <col min="10" max="10" width="21.5703125" style="101" customWidth="1"/>
    <col min="11" max="16384" width="9.140625" style="101"/>
  </cols>
  <sheetData>
    <row r="1" spans="1:16" ht="20.100000000000001" customHeight="1" x14ac:dyDescent="0.25">
      <c r="A1" s="95" t="s">
        <v>131</v>
      </c>
      <c r="B1" s="96"/>
      <c r="C1" s="96"/>
      <c r="D1" s="96"/>
      <c r="E1" s="96"/>
      <c r="F1" s="95" t="s">
        <v>79</v>
      </c>
      <c r="G1" s="98" t="str">
        <f>Revenue!B2</f>
        <v>Nicholls State University</v>
      </c>
      <c r="H1" s="99"/>
      <c r="I1" s="100"/>
      <c r="J1" s="96"/>
      <c r="K1" s="97"/>
      <c r="L1" s="97"/>
      <c r="M1" s="97"/>
      <c r="N1" s="97"/>
      <c r="O1" s="97"/>
      <c r="P1" s="97"/>
    </row>
    <row r="2" spans="1:16" ht="20.100000000000001" customHeight="1" thickBot="1" x14ac:dyDescent="0.3">
      <c r="A2" s="95" t="s">
        <v>317</v>
      </c>
      <c r="B2" s="96"/>
      <c r="C2" s="96"/>
      <c r="D2" s="96"/>
      <c r="E2" s="96"/>
      <c r="F2" s="95"/>
      <c r="G2" s="103"/>
      <c r="H2" s="103"/>
      <c r="I2" s="104"/>
      <c r="J2" s="95"/>
      <c r="K2" s="97"/>
      <c r="L2" s="97"/>
      <c r="M2" s="97"/>
      <c r="N2" s="97"/>
      <c r="O2" s="97"/>
      <c r="P2" s="97"/>
    </row>
    <row r="3" spans="1:16" ht="20.100000000000001" customHeight="1" thickBot="1" x14ac:dyDescent="0.3">
      <c r="A3" s="105" t="s">
        <v>318</v>
      </c>
      <c r="B3" s="624" t="s">
        <v>506</v>
      </c>
      <c r="C3" s="625"/>
      <c r="D3" s="625"/>
      <c r="E3" s="625"/>
      <c r="F3" s="625"/>
      <c r="G3" s="625"/>
      <c r="H3" s="625"/>
      <c r="I3" s="625"/>
      <c r="J3" s="626"/>
      <c r="K3" s="97"/>
      <c r="L3" s="97"/>
      <c r="M3" s="97"/>
      <c r="N3" s="97"/>
      <c r="O3" s="97"/>
      <c r="P3" s="97"/>
    </row>
    <row r="4" spans="1:16" ht="15" customHeight="1" thickTop="1" x14ac:dyDescent="0.2">
      <c r="A4" s="621" t="s">
        <v>319</v>
      </c>
      <c r="B4" s="627" t="s">
        <v>513</v>
      </c>
      <c r="C4" s="612" t="s">
        <v>515</v>
      </c>
      <c r="D4" s="612" t="s">
        <v>334</v>
      </c>
      <c r="E4" s="612" t="s">
        <v>344</v>
      </c>
      <c r="F4" s="612" t="s">
        <v>335</v>
      </c>
      <c r="G4" s="612" t="s">
        <v>345</v>
      </c>
      <c r="H4" s="612" t="s">
        <v>338</v>
      </c>
      <c r="I4" s="615" t="s">
        <v>514</v>
      </c>
      <c r="J4" s="618" t="s">
        <v>297</v>
      </c>
    </row>
    <row r="5" spans="1:16" ht="15" customHeight="1" x14ac:dyDescent="0.2">
      <c r="A5" s="622"/>
      <c r="B5" s="628"/>
      <c r="C5" s="613"/>
      <c r="D5" s="613"/>
      <c r="E5" s="613"/>
      <c r="F5" s="613"/>
      <c r="G5" s="613"/>
      <c r="H5" s="613"/>
      <c r="I5" s="616"/>
      <c r="J5" s="619"/>
    </row>
    <row r="6" spans="1:16" ht="15" customHeight="1" thickBot="1" x14ac:dyDescent="0.25">
      <c r="A6" s="623"/>
      <c r="B6" s="629"/>
      <c r="C6" s="614"/>
      <c r="D6" s="614"/>
      <c r="E6" s="614"/>
      <c r="F6" s="614"/>
      <c r="G6" s="614"/>
      <c r="H6" s="614"/>
      <c r="I6" s="617"/>
      <c r="J6" s="620"/>
    </row>
    <row r="7" spans="1:16" ht="15" customHeight="1" x14ac:dyDescent="0.2">
      <c r="A7" s="107" t="s">
        <v>321</v>
      </c>
      <c r="B7" s="108">
        <f>Athletics!D30</f>
        <v>878200</v>
      </c>
      <c r="C7" s="109">
        <f>Athletics!G30</f>
        <v>658418</v>
      </c>
      <c r="D7" s="109">
        <f>Athletics!J30</f>
        <v>291400</v>
      </c>
      <c r="E7" s="109">
        <f>Athletics!M30</f>
        <v>160606</v>
      </c>
      <c r="F7" s="109">
        <f>Athletics!P30</f>
        <v>135846</v>
      </c>
      <c r="G7" s="109">
        <f>Athletics!S30</f>
        <v>602469</v>
      </c>
      <c r="H7" s="109">
        <f>Athletics!V30</f>
        <v>0</v>
      </c>
      <c r="I7" s="109">
        <f>Athletics!Y30</f>
        <v>0</v>
      </c>
      <c r="J7" s="110">
        <f t="shared" ref="J7:J21" si="0">SUM(B7:I7)</f>
        <v>2726939</v>
      </c>
    </row>
    <row r="8" spans="1:16" ht="15" customHeight="1" x14ac:dyDescent="0.2">
      <c r="A8" s="111" t="s">
        <v>104</v>
      </c>
      <c r="B8" s="112">
        <f>Athletics!D31</f>
        <v>306091</v>
      </c>
      <c r="C8" s="113">
        <f>Athletics!G31</f>
        <v>251825</v>
      </c>
      <c r="D8" s="113">
        <f>Athletics!J31</f>
        <v>96382</v>
      </c>
      <c r="E8" s="113">
        <f>Athletics!M31</f>
        <v>72648</v>
      </c>
      <c r="F8" s="113">
        <f>Athletics!P31</f>
        <v>43928</v>
      </c>
      <c r="G8" s="113">
        <f>Athletics!S31</f>
        <v>223263</v>
      </c>
      <c r="H8" s="113">
        <f>Athletics!V31</f>
        <v>0</v>
      </c>
      <c r="I8" s="113">
        <f>Athletics!Y31</f>
        <v>0</v>
      </c>
      <c r="J8" s="114">
        <f t="shared" si="0"/>
        <v>994137</v>
      </c>
    </row>
    <row r="9" spans="1:16" ht="15" customHeight="1" x14ac:dyDescent="0.2">
      <c r="A9" s="111" t="s">
        <v>105</v>
      </c>
      <c r="B9" s="112">
        <f>Athletics!D32</f>
        <v>0</v>
      </c>
      <c r="C9" s="113">
        <f>Athletics!G32</f>
        <v>0</v>
      </c>
      <c r="D9" s="113">
        <f>Athletics!J32</f>
        <v>0</v>
      </c>
      <c r="E9" s="113">
        <f>Athletics!M32</f>
        <v>0</v>
      </c>
      <c r="F9" s="113">
        <f>Athletics!P32</f>
        <v>0</v>
      </c>
      <c r="G9" s="113">
        <f>Athletics!S32</f>
        <v>0</v>
      </c>
      <c r="H9" s="113">
        <f>Athletics!V32</f>
        <v>0</v>
      </c>
      <c r="I9" s="113">
        <f>Athletics!Y32</f>
        <v>0</v>
      </c>
      <c r="J9" s="114">
        <f t="shared" si="0"/>
        <v>0</v>
      </c>
    </row>
    <row r="10" spans="1:16" ht="15" customHeight="1" x14ac:dyDescent="0.2">
      <c r="A10" s="111" t="s">
        <v>106</v>
      </c>
      <c r="B10" s="112">
        <f>Athletics!D33</f>
        <v>0</v>
      </c>
      <c r="C10" s="113" t="s">
        <v>307</v>
      </c>
      <c r="D10" s="113" t="s">
        <v>322</v>
      </c>
      <c r="E10" s="113" t="s">
        <v>322</v>
      </c>
      <c r="F10" s="113" t="s">
        <v>322</v>
      </c>
      <c r="G10" s="113" t="s">
        <v>322</v>
      </c>
      <c r="H10" s="113" t="s">
        <v>322</v>
      </c>
      <c r="I10" s="113">
        <f>Athletics!Y33</f>
        <v>0</v>
      </c>
      <c r="J10" s="114">
        <f t="shared" si="0"/>
        <v>0</v>
      </c>
      <c r="K10" s="101" t="s">
        <v>117</v>
      </c>
    </row>
    <row r="11" spans="1:16" ht="15" customHeight="1" x14ac:dyDescent="0.2">
      <c r="A11" s="111" t="s">
        <v>57</v>
      </c>
      <c r="B11" s="112" t="s">
        <v>323</v>
      </c>
      <c r="C11" s="113">
        <f>Athletics!G34</f>
        <v>150000</v>
      </c>
      <c r="D11" s="113">
        <f>Athletics!J34</f>
        <v>14000</v>
      </c>
      <c r="E11" s="113">
        <f>Athletics!M34</f>
        <v>29600</v>
      </c>
      <c r="F11" s="113">
        <f>Athletics!P34</f>
        <v>0</v>
      </c>
      <c r="G11" s="113">
        <f>Athletics!S34</f>
        <v>5000</v>
      </c>
      <c r="H11" s="113">
        <f>Athletics!V34</f>
        <v>0</v>
      </c>
      <c r="I11" s="113">
        <f>Athletics!Y34</f>
        <v>0</v>
      </c>
      <c r="J11" s="114">
        <f t="shared" si="0"/>
        <v>198600</v>
      </c>
      <c r="K11" s="101" t="s">
        <v>117</v>
      </c>
    </row>
    <row r="12" spans="1:16" ht="15" customHeight="1" x14ac:dyDescent="0.2">
      <c r="A12" s="111" t="s">
        <v>107</v>
      </c>
      <c r="B12" s="112" t="s">
        <v>323</v>
      </c>
      <c r="C12" s="113">
        <f>Athletics!G35</f>
        <v>1248120</v>
      </c>
      <c r="D12" s="113">
        <f>Athletics!J35</f>
        <v>270426</v>
      </c>
      <c r="E12" s="113">
        <f>Athletics!M35</f>
        <v>225280</v>
      </c>
      <c r="F12" s="113">
        <f>Athletics!P35</f>
        <v>137378</v>
      </c>
      <c r="G12" s="113">
        <f>Athletics!S35</f>
        <v>1211384</v>
      </c>
      <c r="H12" s="113">
        <f>Athletics!V35</f>
        <v>27000</v>
      </c>
      <c r="I12" s="113">
        <f>Athletics!Y35</f>
        <v>0</v>
      </c>
      <c r="J12" s="114">
        <f t="shared" si="0"/>
        <v>3119588</v>
      </c>
      <c r="K12" s="101" t="s">
        <v>117</v>
      </c>
    </row>
    <row r="13" spans="1:16" ht="15" customHeight="1" x14ac:dyDescent="0.2">
      <c r="A13" s="111" t="s">
        <v>324</v>
      </c>
      <c r="B13" s="112">
        <f>Athletics!D36</f>
        <v>0</v>
      </c>
      <c r="C13" s="113">
        <f>Athletics!G36</f>
        <v>0</v>
      </c>
      <c r="D13" s="113">
        <f>Athletics!J36</f>
        <v>0</v>
      </c>
      <c r="E13" s="113">
        <f>Athletics!M36</f>
        <v>0</v>
      </c>
      <c r="F13" s="113">
        <f>Athletics!P36</f>
        <v>0</v>
      </c>
      <c r="G13" s="113">
        <f>Athletics!S36</f>
        <v>0</v>
      </c>
      <c r="H13" s="113">
        <f>Athletics!V36</f>
        <v>0</v>
      </c>
      <c r="I13" s="113">
        <f>Athletics!Y36</f>
        <v>0</v>
      </c>
      <c r="J13" s="114">
        <f t="shared" si="0"/>
        <v>0</v>
      </c>
      <c r="K13" s="101" t="s">
        <v>117</v>
      </c>
    </row>
    <row r="14" spans="1:16" ht="15" customHeight="1" x14ac:dyDescent="0.2">
      <c r="A14" s="111" t="s">
        <v>84</v>
      </c>
      <c r="B14" s="112">
        <f>Athletics!D37</f>
        <v>13300</v>
      </c>
      <c r="C14" s="113">
        <f>Athletics!G37</f>
        <v>160000</v>
      </c>
      <c r="D14" s="113">
        <f>Athletics!J37</f>
        <v>168000</v>
      </c>
      <c r="E14" s="113">
        <f>Athletics!M37</f>
        <v>133660</v>
      </c>
      <c r="F14" s="113">
        <f>Athletics!P37</f>
        <v>83790</v>
      </c>
      <c r="G14" s="113">
        <f>Athletics!S37</f>
        <v>398429</v>
      </c>
      <c r="H14" s="113">
        <f>Athletics!V37</f>
        <v>0</v>
      </c>
      <c r="I14" s="113">
        <f>Athletics!Y37</f>
        <v>0</v>
      </c>
      <c r="J14" s="114">
        <f t="shared" si="0"/>
        <v>957179</v>
      </c>
      <c r="K14" s="101" t="s">
        <v>117</v>
      </c>
    </row>
    <row r="15" spans="1:16" ht="15" customHeight="1" x14ac:dyDescent="0.2">
      <c r="A15" s="111" t="s">
        <v>109</v>
      </c>
      <c r="B15" s="112">
        <f>Athletics!D38</f>
        <v>3500</v>
      </c>
      <c r="C15" s="113">
        <f>Athletics!G38</f>
        <v>0</v>
      </c>
      <c r="D15" s="113">
        <f>Athletics!J38</f>
        <v>0</v>
      </c>
      <c r="E15" s="113">
        <f>Athletics!M38</f>
        <v>0</v>
      </c>
      <c r="F15" s="113">
        <f>Athletics!P38</f>
        <v>0</v>
      </c>
      <c r="G15" s="113">
        <f>Athletics!S38</f>
        <v>1099</v>
      </c>
      <c r="H15" s="113">
        <f>Athletics!V38</f>
        <v>0</v>
      </c>
      <c r="I15" s="113">
        <f>Athletics!Y38</f>
        <v>0</v>
      </c>
      <c r="J15" s="114">
        <f t="shared" si="0"/>
        <v>4599</v>
      </c>
      <c r="K15" s="101" t="s">
        <v>117</v>
      </c>
    </row>
    <row r="16" spans="1:16" ht="15" customHeight="1" x14ac:dyDescent="0.2">
      <c r="A16" s="111" t="s">
        <v>85</v>
      </c>
      <c r="B16" s="112">
        <f>Athletics!D39</f>
        <v>116631</v>
      </c>
      <c r="C16" s="113">
        <f>Athletics!G39</f>
        <v>25060</v>
      </c>
      <c r="D16" s="113">
        <f>Athletics!J39</f>
        <v>12500</v>
      </c>
      <c r="E16" s="113">
        <f>Athletics!M39</f>
        <v>500</v>
      </c>
      <c r="F16" s="113">
        <f>Athletics!P39</f>
        <v>2235</v>
      </c>
      <c r="G16" s="113">
        <f>Athletics!S39</f>
        <v>27970</v>
      </c>
      <c r="H16" s="113">
        <f>Athletics!V39</f>
        <v>0</v>
      </c>
      <c r="I16" s="113">
        <f>Athletics!Y39</f>
        <v>0</v>
      </c>
      <c r="J16" s="114">
        <f t="shared" si="0"/>
        <v>184896</v>
      </c>
      <c r="K16" s="101" t="s">
        <v>117</v>
      </c>
    </row>
    <row r="17" spans="1:11" ht="15" customHeight="1" x14ac:dyDescent="0.2">
      <c r="A17" s="111" t="s">
        <v>110</v>
      </c>
      <c r="B17" s="112">
        <f>Athletics!D40</f>
        <v>121619</v>
      </c>
      <c r="C17" s="113">
        <f>Athletics!G40</f>
        <v>0</v>
      </c>
      <c r="D17" s="113">
        <f>Athletics!J40</f>
        <v>0</v>
      </c>
      <c r="E17" s="113">
        <f>Athletics!M40</f>
        <v>0</v>
      </c>
      <c r="F17" s="113">
        <f>Athletics!P40</f>
        <v>0</v>
      </c>
      <c r="G17" s="113">
        <f>Athletics!S40</f>
        <v>0</v>
      </c>
      <c r="H17" s="113">
        <f>Athletics!V40</f>
        <v>0</v>
      </c>
      <c r="I17" s="113">
        <f>Athletics!Y40</f>
        <v>0</v>
      </c>
      <c r="J17" s="114">
        <f t="shared" si="0"/>
        <v>121619</v>
      </c>
    </row>
    <row r="18" spans="1:11" ht="15" customHeight="1" x14ac:dyDescent="0.2">
      <c r="A18" s="111" t="s">
        <v>101</v>
      </c>
      <c r="B18" s="112">
        <f>Athletics!D44</f>
        <v>0</v>
      </c>
      <c r="C18" s="113" t="s">
        <v>307</v>
      </c>
      <c r="D18" s="113" t="s">
        <v>307</v>
      </c>
      <c r="E18" s="113" t="s">
        <v>307</v>
      </c>
      <c r="F18" s="113" t="s">
        <v>322</v>
      </c>
      <c r="G18" s="113" t="s">
        <v>322</v>
      </c>
      <c r="H18" s="113" t="s">
        <v>322</v>
      </c>
      <c r="I18" s="113">
        <f>Athletics!Y44</f>
        <v>0</v>
      </c>
      <c r="J18" s="114">
        <f t="shared" si="0"/>
        <v>0</v>
      </c>
      <c r="K18" s="101" t="s">
        <v>117</v>
      </c>
    </row>
    <row r="19" spans="1:11" ht="15" customHeight="1" x14ac:dyDescent="0.2">
      <c r="A19" s="111" t="s">
        <v>349</v>
      </c>
      <c r="B19" s="112">
        <f>Athletics!D41</f>
        <v>514937</v>
      </c>
      <c r="C19" s="113">
        <f>Athletics!G41</f>
        <v>123295</v>
      </c>
      <c r="D19" s="113">
        <f>Athletics!J41</f>
        <v>57200</v>
      </c>
      <c r="E19" s="113">
        <f>Athletics!M41</f>
        <v>44450</v>
      </c>
      <c r="F19" s="113">
        <f>Athletics!P41</f>
        <v>19240</v>
      </c>
      <c r="G19" s="113">
        <f>Athletics!S41</f>
        <v>131296</v>
      </c>
      <c r="H19" s="113">
        <f>Athletics!V41</f>
        <v>0</v>
      </c>
      <c r="I19" s="113">
        <f>Athletics!Y41</f>
        <v>0</v>
      </c>
      <c r="J19" s="114">
        <f t="shared" si="0"/>
        <v>890418</v>
      </c>
      <c r="K19" s="101" t="s">
        <v>117</v>
      </c>
    </row>
    <row r="20" spans="1:11" ht="15" customHeight="1" x14ac:dyDescent="0.2">
      <c r="A20" s="111" t="s">
        <v>112</v>
      </c>
      <c r="B20" s="112">
        <f>Athletics!D42</f>
        <v>0</v>
      </c>
      <c r="C20" s="113">
        <f>Athletics!G42</f>
        <v>0</v>
      </c>
      <c r="D20" s="113">
        <f>Athletics!J42</f>
        <v>0</v>
      </c>
      <c r="E20" s="113">
        <f>Athletics!M42</f>
        <v>0</v>
      </c>
      <c r="F20" s="113">
        <f>Athletics!P42</f>
        <v>0</v>
      </c>
      <c r="G20" s="113">
        <f>Athletics!S42</f>
        <v>0</v>
      </c>
      <c r="H20" s="113">
        <f>Athletics!V42</f>
        <v>0</v>
      </c>
      <c r="I20" s="113">
        <f>Athletics!Y42</f>
        <v>0</v>
      </c>
      <c r="J20" s="114">
        <f t="shared" si="0"/>
        <v>0</v>
      </c>
      <c r="K20" s="101" t="s">
        <v>235</v>
      </c>
    </row>
    <row r="21" spans="1:11" ht="15" customHeight="1" thickBot="1" x14ac:dyDescent="0.25">
      <c r="A21" s="115" t="s">
        <v>350</v>
      </c>
      <c r="B21" s="112">
        <f>Athletics!D43</f>
        <v>0</v>
      </c>
      <c r="C21" s="113">
        <f>Athletics!G43</f>
        <v>0</v>
      </c>
      <c r="D21" s="113">
        <f>Athletics!J43</f>
        <v>0</v>
      </c>
      <c r="E21" s="113">
        <f>Athletics!M43</f>
        <v>0</v>
      </c>
      <c r="F21" s="113">
        <f>Athletics!P43</f>
        <v>0</v>
      </c>
      <c r="G21" s="113">
        <f>Athletics!S43</f>
        <v>0</v>
      </c>
      <c r="H21" s="113">
        <f>Athletics!V43</f>
        <v>0</v>
      </c>
      <c r="I21" s="113">
        <f>Athletics!Y43</f>
        <v>0</v>
      </c>
      <c r="J21" s="116">
        <f t="shared" si="0"/>
        <v>0</v>
      </c>
      <c r="K21" s="101" t="s">
        <v>117</v>
      </c>
    </row>
    <row r="22" spans="1:11" ht="15" customHeight="1" thickBot="1" x14ac:dyDescent="0.25">
      <c r="A22" s="117" t="s">
        <v>327</v>
      </c>
      <c r="B22" s="118">
        <f>SUM(B7:B21)</f>
        <v>1954278</v>
      </c>
      <c r="C22" s="119">
        <f t="shared" ref="C22:J22" si="1">SUM(C7:C21)</f>
        <v>2616718</v>
      </c>
      <c r="D22" s="119">
        <f t="shared" si="1"/>
        <v>909908</v>
      </c>
      <c r="E22" s="119">
        <f>SUM(E7:E21)</f>
        <v>666744</v>
      </c>
      <c r="F22" s="119">
        <f t="shared" si="1"/>
        <v>422417</v>
      </c>
      <c r="G22" s="119">
        <f t="shared" si="1"/>
        <v>2600910</v>
      </c>
      <c r="H22" s="119">
        <f t="shared" si="1"/>
        <v>27000</v>
      </c>
      <c r="I22" s="119">
        <f t="shared" si="1"/>
        <v>0</v>
      </c>
      <c r="J22" s="120">
        <f t="shared" si="1"/>
        <v>9197975</v>
      </c>
      <c r="K22" s="101" t="s">
        <v>117</v>
      </c>
    </row>
    <row r="23" spans="1:11" ht="15" customHeight="1" thickTop="1" x14ac:dyDescent="0.2">
      <c r="K23" s="101" t="s">
        <v>117</v>
      </c>
    </row>
    <row r="24" spans="1:11" ht="15" customHeight="1" x14ac:dyDescent="0.2">
      <c r="K24" s="101" t="s">
        <v>117</v>
      </c>
    </row>
    <row r="25" spans="1:11" ht="15" customHeight="1" x14ac:dyDescent="0.2">
      <c r="K25" s="101" t="s">
        <v>117</v>
      </c>
    </row>
    <row r="26" spans="1:11" ht="15" customHeight="1" x14ac:dyDescent="0.2">
      <c r="K26" s="101" t="s">
        <v>117</v>
      </c>
    </row>
    <row r="27" spans="1:11" ht="15" customHeight="1" x14ac:dyDescent="0.2">
      <c r="K27" s="101" t="s">
        <v>117</v>
      </c>
    </row>
  </sheetData>
  <mergeCells count="11"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45" right="0.45" top="0.75" bottom="0.75" header="0.3" footer="0.3"/>
  <pageSetup scale="52" orientation="landscape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I27"/>
  <sheetViews>
    <sheetView zoomScaleNormal="100" workbookViewId="0">
      <selection activeCell="K5" sqref="K5:L31"/>
    </sheetView>
  </sheetViews>
  <sheetFormatPr defaultColWidth="9.140625" defaultRowHeight="15" customHeight="1" x14ac:dyDescent="0.2"/>
  <cols>
    <col min="1" max="1" width="17.85546875" style="97" customWidth="1"/>
    <col min="2" max="2" width="52.7109375" style="97" customWidth="1"/>
    <col min="3" max="3" width="23.5703125" style="97" customWidth="1"/>
    <col min="4" max="4" width="27" style="97" customWidth="1"/>
    <col min="5" max="5" width="18.42578125" style="97" customWidth="1"/>
    <col min="6" max="6" width="21.42578125" style="97" customWidth="1"/>
    <col min="7" max="7" width="24.85546875" style="97" customWidth="1"/>
    <col min="8" max="8" width="20.140625" style="97" customWidth="1"/>
    <col min="9" max="9" width="22.85546875" style="97" customWidth="1"/>
    <col min="10" max="16384" width="9.140625" style="97"/>
  </cols>
  <sheetData>
    <row r="1" spans="1:9" ht="20.100000000000001" customHeight="1" x14ac:dyDescent="0.25">
      <c r="A1" s="95" t="s">
        <v>131</v>
      </c>
      <c r="B1" s="96"/>
      <c r="C1" s="96"/>
      <c r="D1" s="96"/>
      <c r="G1" s="95" t="s">
        <v>79</v>
      </c>
      <c r="H1" s="98" t="str">
        <f>Revenue!B2</f>
        <v>Nicholls State University</v>
      </c>
      <c r="I1" s="98"/>
    </row>
    <row r="2" spans="1:9" ht="20.100000000000001" customHeight="1" thickBot="1" x14ac:dyDescent="0.3">
      <c r="A2" s="95" t="s">
        <v>294</v>
      </c>
      <c r="B2" s="96"/>
      <c r="C2" s="102"/>
      <c r="D2" s="102"/>
      <c r="E2" s="102"/>
      <c r="G2" s="95"/>
      <c r="H2" s="121"/>
      <c r="I2" s="121"/>
    </row>
    <row r="3" spans="1:9" ht="20.100000000000001" customHeight="1" thickBot="1" x14ac:dyDescent="0.3">
      <c r="A3" s="95" t="s">
        <v>295</v>
      </c>
      <c r="B3" s="405"/>
      <c r="C3" s="609" t="s">
        <v>542</v>
      </c>
      <c r="D3" s="610"/>
      <c r="E3" s="610"/>
      <c r="F3" s="610"/>
      <c r="G3" s="610"/>
      <c r="H3" s="610"/>
      <c r="I3" s="611"/>
    </row>
    <row r="4" spans="1:9" ht="15" customHeight="1" x14ac:dyDescent="0.2">
      <c r="A4" s="606" t="s">
        <v>117</v>
      </c>
      <c r="B4" s="603" t="s">
        <v>296</v>
      </c>
      <c r="C4" s="612" t="s">
        <v>515</v>
      </c>
      <c r="D4" s="612" t="s">
        <v>334</v>
      </c>
      <c r="E4" s="630" t="s">
        <v>335</v>
      </c>
      <c r="F4" s="630" t="s">
        <v>345</v>
      </c>
      <c r="G4" s="630" t="s">
        <v>514</v>
      </c>
      <c r="H4" s="615" t="s">
        <v>338</v>
      </c>
      <c r="I4" s="618" t="s">
        <v>297</v>
      </c>
    </row>
    <row r="5" spans="1:9" ht="15" customHeight="1" x14ac:dyDescent="0.2">
      <c r="A5" s="607"/>
      <c r="B5" s="604"/>
      <c r="C5" s="613"/>
      <c r="D5" s="613"/>
      <c r="E5" s="631"/>
      <c r="F5" s="631"/>
      <c r="G5" s="631"/>
      <c r="H5" s="616"/>
      <c r="I5" s="619"/>
    </row>
    <row r="6" spans="1:9" ht="15" customHeight="1" thickBot="1" x14ac:dyDescent="0.25">
      <c r="A6" s="608"/>
      <c r="B6" s="605"/>
      <c r="C6" s="614"/>
      <c r="D6" s="614"/>
      <c r="E6" s="632"/>
      <c r="F6" s="632"/>
      <c r="G6" s="632"/>
      <c r="H6" s="617"/>
      <c r="I6" s="620"/>
    </row>
    <row r="7" spans="1:9" ht="15" customHeight="1" x14ac:dyDescent="0.2">
      <c r="A7" s="124"/>
      <c r="B7" s="125" t="s">
        <v>54</v>
      </c>
      <c r="C7" s="126">
        <f>Athletics!E8</f>
        <v>155000</v>
      </c>
      <c r="D7" s="126">
        <f>Athletics!H8</f>
        <v>18500</v>
      </c>
      <c r="E7" s="126">
        <f>Athletics!K8</f>
        <v>30000</v>
      </c>
      <c r="F7" s="126">
        <f>Athletics!N8</f>
        <v>10500</v>
      </c>
      <c r="G7" s="127" t="s">
        <v>329</v>
      </c>
      <c r="H7" s="126">
        <f>Athletics!T8</f>
        <v>0</v>
      </c>
      <c r="I7" s="128">
        <f>SUM(C7:H7)</f>
        <v>214000</v>
      </c>
    </row>
    <row r="8" spans="1:9" ht="15" customHeight="1" x14ac:dyDescent="0.2">
      <c r="A8" s="124" t="s">
        <v>299</v>
      </c>
      <c r="B8" s="125" t="s">
        <v>55</v>
      </c>
      <c r="C8" s="129" t="s">
        <v>300</v>
      </c>
      <c r="D8" s="129" t="s">
        <v>301</v>
      </c>
      <c r="E8" s="129" t="s">
        <v>302</v>
      </c>
      <c r="F8" s="129" t="s">
        <v>302</v>
      </c>
      <c r="G8" s="130" t="s">
        <v>298</v>
      </c>
      <c r="H8" s="126">
        <f>Athletics!T9</f>
        <v>0</v>
      </c>
      <c r="I8" s="128">
        <f t="shared" ref="I8:I22" si="0">SUM(C8:H8)</f>
        <v>0</v>
      </c>
    </row>
    <row r="9" spans="1:9" ht="15" customHeight="1" x14ac:dyDescent="0.2">
      <c r="A9" s="124" t="s">
        <v>303</v>
      </c>
      <c r="B9" s="125" t="s">
        <v>304</v>
      </c>
      <c r="C9" s="126">
        <f>Athletics!E10</f>
        <v>0</v>
      </c>
      <c r="D9" s="126">
        <f>Athletics!H10</f>
        <v>0</v>
      </c>
      <c r="E9" s="126">
        <f>Athletics!K10</f>
        <v>0</v>
      </c>
      <c r="F9" s="126">
        <f>Athletics!N10</f>
        <v>0</v>
      </c>
      <c r="G9" s="130" t="s">
        <v>298</v>
      </c>
      <c r="H9" s="126">
        <f>Athletics!T10</f>
        <v>0</v>
      </c>
      <c r="I9" s="128">
        <f t="shared" si="0"/>
        <v>0</v>
      </c>
    </row>
    <row r="10" spans="1:9" ht="15" customHeight="1" x14ac:dyDescent="0.2">
      <c r="A10" s="124" t="s">
        <v>305</v>
      </c>
      <c r="B10" s="125" t="s">
        <v>57</v>
      </c>
      <c r="C10" s="126">
        <f>Athletics!E11</f>
        <v>1125000</v>
      </c>
      <c r="D10" s="126">
        <f>Athletics!H11</f>
        <v>455000</v>
      </c>
      <c r="E10" s="126">
        <f>Athletics!K11</f>
        <v>0</v>
      </c>
      <c r="F10" s="126">
        <f>Athletics!N11</f>
        <v>30000</v>
      </c>
      <c r="G10" s="130" t="s">
        <v>298</v>
      </c>
      <c r="H10" s="126">
        <f>Athletics!T11</f>
        <v>0</v>
      </c>
      <c r="I10" s="128">
        <f t="shared" si="0"/>
        <v>1610000</v>
      </c>
    </row>
    <row r="11" spans="1:9" ht="15" customHeight="1" x14ac:dyDescent="0.2">
      <c r="A11" s="124" t="s">
        <v>303</v>
      </c>
      <c r="B11" s="125" t="s">
        <v>306</v>
      </c>
      <c r="C11" s="129" t="s">
        <v>300</v>
      </c>
      <c r="D11" s="129" t="s">
        <v>307</v>
      </c>
      <c r="E11" s="129" t="s">
        <v>300</v>
      </c>
      <c r="F11" s="129" t="s">
        <v>300</v>
      </c>
      <c r="G11" s="130" t="s">
        <v>298</v>
      </c>
      <c r="H11" s="126">
        <f>Athletics!T12</f>
        <v>1802634</v>
      </c>
      <c r="I11" s="128">
        <f t="shared" si="0"/>
        <v>1802634</v>
      </c>
    </row>
    <row r="12" spans="1:9" ht="15" customHeight="1" x14ac:dyDescent="0.2">
      <c r="A12" s="124" t="s">
        <v>308</v>
      </c>
      <c r="B12" s="125" t="s">
        <v>309</v>
      </c>
      <c r="C12" s="129" t="s">
        <v>300</v>
      </c>
      <c r="D12" s="129" t="s">
        <v>301</v>
      </c>
      <c r="E12" s="129" t="s">
        <v>302</v>
      </c>
      <c r="F12" s="129" t="s">
        <v>302</v>
      </c>
      <c r="G12" s="130" t="s">
        <v>298</v>
      </c>
      <c r="H12" s="126">
        <f>Athletics!T13</f>
        <v>2400000</v>
      </c>
      <c r="I12" s="128">
        <f t="shared" si="0"/>
        <v>2400000</v>
      </c>
    </row>
    <row r="13" spans="1:9" ht="15" customHeight="1" x14ac:dyDescent="0.2">
      <c r="A13" s="124" t="s">
        <v>310</v>
      </c>
      <c r="B13" s="125" t="s">
        <v>60</v>
      </c>
      <c r="C13" s="126">
        <f>Athletics!E14</f>
        <v>5000</v>
      </c>
      <c r="D13" s="126">
        <f>Athletics!H14</f>
        <v>0</v>
      </c>
      <c r="E13" s="126">
        <f>Athletics!K14</f>
        <v>0</v>
      </c>
      <c r="F13" s="126">
        <f>Athletics!N14</f>
        <v>0</v>
      </c>
      <c r="G13" s="130" t="s">
        <v>298</v>
      </c>
      <c r="H13" s="126">
        <f>Athletics!T14</f>
        <v>0</v>
      </c>
      <c r="I13" s="128">
        <f t="shared" si="0"/>
        <v>5000</v>
      </c>
    </row>
    <row r="14" spans="1:9" ht="15" customHeight="1" x14ac:dyDescent="0.2">
      <c r="A14" s="124" t="s">
        <v>303</v>
      </c>
      <c r="B14" s="125" t="s">
        <v>61</v>
      </c>
      <c r="C14" s="126">
        <f>Athletics!E15</f>
        <v>0</v>
      </c>
      <c r="D14" s="126">
        <f>Athletics!H15</f>
        <v>0</v>
      </c>
      <c r="E14" s="126">
        <f>Athletics!K15</f>
        <v>0</v>
      </c>
      <c r="F14" s="126">
        <f>Athletics!N15</f>
        <v>0</v>
      </c>
      <c r="G14" s="130" t="s">
        <v>298</v>
      </c>
      <c r="H14" s="126">
        <f>Athletics!T15</f>
        <v>650828</v>
      </c>
      <c r="I14" s="128">
        <f>SUM(C14:H14)</f>
        <v>650828</v>
      </c>
    </row>
    <row r="15" spans="1:9" ht="15" customHeight="1" x14ac:dyDescent="0.2">
      <c r="A15" s="124"/>
      <c r="B15" s="125" t="s">
        <v>62</v>
      </c>
      <c r="C15" s="126">
        <f>Athletics!E16</f>
        <v>0</v>
      </c>
      <c r="D15" s="126">
        <f>Athletics!H16</f>
        <v>0</v>
      </c>
      <c r="E15" s="126">
        <f>Athletics!K16</f>
        <v>0</v>
      </c>
      <c r="F15" s="126">
        <f>Athletics!N16</f>
        <v>0</v>
      </c>
      <c r="G15" s="130" t="s">
        <v>298</v>
      </c>
      <c r="H15" s="126">
        <f>Athletics!T16</f>
        <v>0</v>
      </c>
      <c r="I15" s="128">
        <f t="shared" si="0"/>
        <v>0</v>
      </c>
    </row>
    <row r="16" spans="1:9" ht="15" customHeight="1" x14ac:dyDescent="0.2">
      <c r="A16" s="124"/>
      <c r="B16" s="125" t="s">
        <v>63</v>
      </c>
      <c r="C16" s="126">
        <f>Athletics!E17</f>
        <v>0</v>
      </c>
      <c r="D16" s="126">
        <f>Athletics!H17</f>
        <v>0</v>
      </c>
      <c r="E16" s="126">
        <f>Athletics!K17</f>
        <v>0</v>
      </c>
      <c r="F16" s="126">
        <f>Athletics!N17</f>
        <v>0</v>
      </c>
      <c r="G16" s="130" t="s">
        <v>298</v>
      </c>
      <c r="H16" s="126">
        <f>Athletics!T17</f>
        <v>0</v>
      </c>
      <c r="I16" s="128">
        <f t="shared" si="0"/>
        <v>0</v>
      </c>
    </row>
    <row r="17" spans="1:9" ht="15" customHeight="1" x14ac:dyDescent="0.2">
      <c r="A17" s="124" t="s">
        <v>235</v>
      </c>
      <c r="B17" s="125" t="s">
        <v>64</v>
      </c>
      <c r="C17" s="126">
        <f>Athletics!E18</f>
        <v>6000</v>
      </c>
      <c r="D17" s="126">
        <f>Athletics!H18</f>
        <v>2000</v>
      </c>
      <c r="E17" s="126">
        <f>Athletics!K18</f>
        <v>2000</v>
      </c>
      <c r="F17" s="126">
        <f>Athletics!N18</f>
        <v>2200</v>
      </c>
      <c r="G17" s="126">
        <f>Athletics!Q18</f>
        <v>0</v>
      </c>
      <c r="H17" s="126">
        <f>Athletics!T18</f>
        <v>325600</v>
      </c>
      <c r="I17" s="128">
        <f t="shared" si="0"/>
        <v>337800</v>
      </c>
    </row>
    <row r="18" spans="1:9" ht="15" customHeight="1" x14ac:dyDescent="0.2">
      <c r="A18" s="124" t="s">
        <v>235</v>
      </c>
      <c r="B18" s="125" t="s">
        <v>311</v>
      </c>
      <c r="C18" s="126">
        <f>Athletics!E19</f>
        <v>0</v>
      </c>
      <c r="D18" s="126">
        <f>Athletics!H19</f>
        <v>0</v>
      </c>
      <c r="E18" s="126">
        <f>Athletics!K19</f>
        <v>0</v>
      </c>
      <c r="F18" s="126">
        <f>Athletics!N19</f>
        <v>0</v>
      </c>
      <c r="G18" s="130" t="s">
        <v>298</v>
      </c>
      <c r="H18" s="126">
        <f>Athletics!T19</f>
        <v>0</v>
      </c>
      <c r="I18" s="128">
        <f t="shared" si="0"/>
        <v>0</v>
      </c>
    </row>
    <row r="19" spans="1:9" ht="15" customHeight="1" x14ac:dyDescent="0.2">
      <c r="A19" s="124" t="s">
        <v>312</v>
      </c>
      <c r="B19" s="125" t="s">
        <v>66</v>
      </c>
      <c r="C19" s="126">
        <f>Athletics!E20</f>
        <v>0</v>
      </c>
      <c r="D19" s="126">
        <f>Athletics!H20</f>
        <v>0</v>
      </c>
      <c r="E19" s="126">
        <f>Athletics!K20</f>
        <v>0</v>
      </c>
      <c r="F19" s="126">
        <f>Athletics!N20</f>
        <v>0</v>
      </c>
      <c r="G19" s="130" t="s">
        <v>298</v>
      </c>
      <c r="H19" s="126">
        <f>Athletics!T20</f>
        <v>0</v>
      </c>
      <c r="I19" s="128">
        <f t="shared" si="0"/>
        <v>0</v>
      </c>
    </row>
    <row r="20" spans="1:9" ht="15" customHeight="1" x14ac:dyDescent="0.2">
      <c r="A20" s="124" t="s">
        <v>313</v>
      </c>
      <c r="B20" s="125" t="s">
        <v>314</v>
      </c>
      <c r="C20" s="126">
        <f>Athletics!E21</f>
        <v>0</v>
      </c>
      <c r="D20" s="126">
        <f>Athletics!H21</f>
        <v>0</v>
      </c>
      <c r="E20" s="126">
        <f>Athletics!K21</f>
        <v>0</v>
      </c>
      <c r="F20" s="126">
        <f>Athletics!N21</f>
        <v>0</v>
      </c>
      <c r="G20" s="130" t="s">
        <v>298</v>
      </c>
      <c r="H20" s="126">
        <f>Athletics!T21</f>
        <v>2713118</v>
      </c>
      <c r="I20" s="128">
        <f t="shared" si="0"/>
        <v>2713118</v>
      </c>
    </row>
    <row r="21" spans="1:9" ht="15" customHeight="1" x14ac:dyDescent="0.2">
      <c r="A21" s="124" t="s">
        <v>315</v>
      </c>
      <c r="B21" s="123" t="s">
        <v>68</v>
      </c>
      <c r="C21" s="126">
        <f>Athletics!E22</f>
        <v>0</v>
      </c>
      <c r="D21" s="126">
        <f>Athletics!H22</f>
        <v>0</v>
      </c>
      <c r="E21" s="126">
        <f>Athletics!K22</f>
        <v>0</v>
      </c>
      <c r="F21" s="126">
        <f>Athletics!N22</f>
        <v>0</v>
      </c>
      <c r="G21" s="130" t="s">
        <v>298</v>
      </c>
      <c r="H21" s="126">
        <f>Athletics!T22</f>
        <v>0</v>
      </c>
      <c r="I21" s="128">
        <f t="shared" si="0"/>
        <v>0</v>
      </c>
    </row>
    <row r="22" spans="1:9" ht="15" customHeight="1" x14ac:dyDescent="0.2">
      <c r="A22" s="124"/>
      <c r="B22" s="123" t="s">
        <v>69</v>
      </c>
      <c r="C22" s="126">
        <f>Athletics!E23</f>
        <v>0</v>
      </c>
      <c r="D22" s="126">
        <f>Athletics!H23</f>
        <v>0</v>
      </c>
      <c r="E22" s="126">
        <f>Athletics!K23</f>
        <v>0</v>
      </c>
      <c r="F22" s="126">
        <f>Athletics!N23</f>
        <v>0</v>
      </c>
      <c r="G22" s="126">
        <f>Athletics!Q23</f>
        <v>0</v>
      </c>
      <c r="H22" s="126">
        <f>Athletics!T23</f>
        <v>0</v>
      </c>
      <c r="I22" s="128">
        <f t="shared" si="0"/>
        <v>0</v>
      </c>
    </row>
    <row r="23" spans="1:9" ht="15" customHeight="1" thickBot="1" x14ac:dyDescent="0.25">
      <c r="A23" s="131"/>
      <c r="B23" s="132" t="s">
        <v>316</v>
      </c>
      <c r="C23" s="133">
        <f>SUM(C7,C9,C10,C13:C21,C22)</f>
        <v>1291000</v>
      </c>
      <c r="D23" s="133">
        <f t="shared" ref="D23:I23" si="1">SUM(D7:D22)</f>
        <v>475500</v>
      </c>
      <c r="E23" s="133">
        <f t="shared" si="1"/>
        <v>32000</v>
      </c>
      <c r="F23" s="133">
        <f t="shared" si="1"/>
        <v>42700</v>
      </c>
      <c r="G23" s="133">
        <f t="shared" si="1"/>
        <v>0</v>
      </c>
      <c r="H23" s="133">
        <f t="shared" si="1"/>
        <v>7892180</v>
      </c>
      <c r="I23" s="134">
        <f t="shared" si="1"/>
        <v>9733380</v>
      </c>
    </row>
    <row r="24" spans="1:9" ht="15" customHeight="1" thickTop="1" x14ac:dyDescent="0.2"/>
    <row r="25" spans="1:9" ht="15" customHeight="1" x14ac:dyDescent="0.2">
      <c r="A25" s="97" t="s">
        <v>117</v>
      </c>
    </row>
    <row r="26" spans="1:9" ht="15" customHeight="1" x14ac:dyDescent="0.2">
      <c r="A26" s="97" t="s">
        <v>328</v>
      </c>
    </row>
    <row r="27" spans="1:9" ht="15" customHeight="1" x14ac:dyDescent="0.2">
      <c r="A27" s="97" t="s">
        <v>117</v>
      </c>
    </row>
  </sheetData>
  <mergeCells count="10">
    <mergeCell ref="H4:H6"/>
    <mergeCell ref="I4:I6"/>
    <mergeCell ref="B4:B6"/>
    <mergeCell ref="A4:A6"/>
    <mergeCell ref="C3:I3"/>
    <mergeCell ref="C4:C6"/>
    <mergeCell ref="D4:D6"/>
    <mergeCell ref="E4:E6"/>
    <mergeCell ref="F4:F6"/>
    <mergeCell ref="G4:G6"/>
  </mergeCells>
  <printOptions horizontalCentered="1"/>
  <pageMargins left="0.45" right="0.45" top="0.75" bottom="0.75" header="0.3" footer="0.3"/>
  <pageSetup scale="52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P23"/>
  <sheetViews>
    <sheetView tabSelected="1" zoomScaleNormal="100" workbookViewId="0">
      <selection activeCell="J29" sqref="J29"/>
    </sheetView>
  </sheetViews>
  <sheetFormatPr defaultColWidth="9.140625" defaultRowHeight="15" customHeight="1" x14ac:dyDescent="0.2"/>
  <cols>
    <col min="1" max="1" width="38.140625" style="101" customWidth="1"/>
    <col min="2" max="10" width="21.85546875" style="101" customWidth="1"/>
    <col min="11" max="16384" width="9.140625" style="101"/>
  </cols>
  <sheetData>
    <row r="1" spans="1:16" ht="20.100000000000001" customHeight="1" x14ac:dyDescent="0.25">
      <c r="A1" s="95" t="s">
        <v>131</v>
      </c>
      <c r="B1" s="96"/>
      <c r="C1" s="96"/>
      <c r="D1" s="96"/>
      <c r="E1" s="96"/>
      <c r="F1" s="95" t="s">
        <v>79</v>
      </c>
      <c r="G1" s="98" t="str">
        <f>Revenue!B2</f>
        <v>Nicholls State University</v>
      </c>
      <c r="H1" s="99"/>
      <c r="I1" s="100"/>
      <c r="J1" s="96"/>
      <c r="K1" s="97"/>
      <c r="L1" s="97"/>
      <c r="M1" s="97"/>
      <c r="N1" s="97"/>
      <c r="O1" s="97"/>
      <c r="P1" s="97"/>
    </row>
    <row r="2" spans="1:16" ht="20.100000000000001" customHeight="1" thickBot="1" x14ac:dyDescent="0.3">
      <c r="A2" s="95" t="s">
        <v>317</v>
      </c>
      <c r="B2" s="96"/>
      <c r="C2" s="96"/>
      <c r="D2" s="96"/>
      <c r="E2" s="96"/>
      <c r="F2" s="95"/>
      <c r="G2" s="103"/>
      <c r="H2" s="103"/>
      <c r="I2" s="104"/>
      <c r="J2" s="95"/>
      <c r="K2" s="97"/>
      <c r="L2" s="97"/>
      <c r="M2" s="97"/>
      <c r="N2" s="97"/>
      <c r="O2" s="97"/>
      <c r="P2" s="97"/>
    </row>
    <row r="3" spans="1:16" ht="20.100000000000001" customHeight="1" thickBot="1" x14ac:dyDescent="0.3">
      <c r="A3" s="105" t="s">
        <v>318</v>
      </c>
      <c r="B3" s="609" t="s">
        <v>542</v>
      </c>
      <c r="C3" s="610"/>
      <c r="D3" s="610"/>
      <c r="E3" s="610"/>
      <c r="F3" s="610"/>
      <c r="G3" s="610"/>
      <c r="H3" s="610"/>
      <c r="I3" s="610"/>
      <c r="J3" s="611"/>
      <c r="K3" s="97"/>
      <c r="L3" s="97"/>
      <c r="M3" s="97"/>
      <c r="N3" s="97"/>
      <c r="O3" s="97"/>
      <c r="P3" s="97"/>
    </row>
    <row r="4" spans="1:16" ht="15" customHeight="1" thickTop="1" x14ac:dyDescent="0.2">
      <c r="A4" s="621" t="s">
        <v>319</v>
      </c>
      <c r="B4" s="627" t="s">
        <v>513</v>
      </c>
      <c r="C4" s="612" t="s">
        <v>515</v>
      </c>
      <c r="D4" s="612" t="s">
        <v>334</v>
      </c>
      <c r="E4" s="612" t="s">
        <v>344</v>
      </c>
      <c r="F4" s="612" t="s">
        <v>335</v>
      </c>
      <c r="G4" s="612" t="s">
        <v>345</v>
      </c>
      <c r="H4" s="612" t="s">
        <v>338</v>
      </c>
      <c r="I4" s="615" t="s">
        <v>514</v>
      </c>
      <c r="J4" s="618" t="s">
        <v>297</v>
      </c>
    </row>
    <row r="5" spans="1:16" ht="15" customHeight="1" x14ac:dyDescent="0.2">
      <c r="A5" s="622"/>
      <c r="B5" s="628"/>
      <c r="C5" s="613"/>
      <c r="D5" s="613"/>
      <c r="E5" s="613"/>
      <c r="F5" s="613"/>
      <c r="G5" s="613"/>
      <c r="H5" s="613"/>
      <c r="I5" s="616"/>
      <c r="J5" s="619"/>
    </row>
    <row r="6" spans="1:16" ht="15" customHeight="1" thickBot="1" x14ac:dyDescent="0.25">
      <c r="A6" s="623"/>
      <c r="B6" s="629"/>
      <c r="C6" s="614"/>
      <c r="D6" s="614"/>
      <c r="E6" s="614"/>
      <c r="F6" s="614"/>
      <c r="G6" s="614"/>
      <c r="H6" s="614"/>
      <c r="I6" s="617"/>
      <c r="J6" s="620"/>
    </row>
    <row r="7" spans="1:16" ht="15" customHeight="1" x14ac:dyDescent="0.2">
      <c r="A7" s="107" t="s">
        <v>321</v>
      </c>
      <c r="B7" s="213">
        <f>Athletics!E30</f>
        <v>884077</v>
      </c>
      <c r="C7" s="236">
        <f>Athletics!H30</f>
        <v>668672</v>
      </c>
      <c r="D7" s="236">
        <f>Athletics!K30</f>
        <v>289400</v>
      </c>
      <c r="E7" s="236">
        <f>Athletics!N30</f>
        <v>163232</v>
      </c>
      <c r="F7" s="236">
        <f>Athletics!Q30</f>
        <v>138211</v>
      </c>
      <c r="G7" s="236">
        <f>Athletics!T30</f>
        <v>610223</v>
      </c>
      <c r="H7" s="236">
        <f>Athletics!W30</f>
        <v>0</v>
      </c>
      <c r="I7" s="236">
        <f>Athletics!Z30</f>
        <v>0</v>
      </c>
      <c r="J7" s="404">
        <f t="shared" ref="J7:J21" si="0">SUM(B7:I7)</f>
        <v>2753815</v>
      </c>
    </row>
    <row r="8" spans="1:16" ht="15" customHeight="1" x14ac:dyDescent="0.2">
      <c r="A8" s="111" t="s">
        <v>104</v>
      </c>
      <c r="B8" s="112">
        <f>Athletics!E31</f>
        <v>264745</v>
      </c>
      <c r="C8" s="113">
        <f>Athletics!H31</f>
        <v>242208</v>
      </c>
      <c r="D8" s="113">
        <f>Athletics!K31</f>
        <v>87864</v>
      </c>
      <c r="E8" s="236">
        <f>Athletics!N31</f>
        <v>59726</v>
      </c>
      <c r="F8" s="113">
        <f>Athletics!Q31</f>
        <v>43324</v>
      </c>
      <c r="G8" s="113">
        <f>Athletics!T31</f>
        <v>217158</v>
      </c>
      <c r="H8" s="113">
        <f>Athletics!W31</f>
        <v>0</v>
      </c>
      <c r="I8" s="113">
        <f>Athletics!Z31</f>
        <v>0</v>
      </c>
      <c r="J8" s="114">
        <f t="shared" si="0"/>
        <v>915025</v>
      </c>
    </row>
    <row r="9" spans="1:16" ht="15" customHeight="1" x14ac:dyDescent="0.2">
      <c r="A9" s="111" t="s">
        <v>105</v>
      </c>
      <c r="B9" s="112">
        <f>Athletics!E32</f>
        <v>0</v>
      </c>
      <c r="C9" s="113">
        <f>Athletics!H32</f>
        <v>0</v>
      </c>
      <c r="D9" s="113">
        <f>Athletics!K32</f>
        <v>0</v>
      </c>
      <c r="E9" s="236">
        <f>Athletics!N32</f>
        <v>0</v>
      </c>
      <c r="F9" s="113">
        <f>Athletics!Q32</f>
        <v>0</v>
      </c>
      <c r="G9" s="113">
        <f>Athletics!T32</f>
        <v>0</v>
      </c>
      <c r="H9" s="113">
        <f>Athletics!W32</f>
        <v>0</v>
      </c>
      <c r="I9" s="113">
        <f>Athletics!Z32</f>
        <v>0</v>
      </c>
      <c r="J9" s="114">
        <f t="shared" si="0"/>
        <v>0</v>
      </c>
    </row>
    <row r="10" spans="1:16" ht="15" customHeight="1" x14ac:dyDescent="0.2">
      <c r="A10" s="111" t="s">
        <v>106</v>
      </c>
      <c r="B10" s="112">
        <f>Athletics!E33</f>
        <v>0</v>
      </c>
      <c r="C10" s="113" t="s">
        <v>307</v>
      </c>
      <c r="D10" s="113" t="s">
        <v>322</v>
      </c>
      <c r="E10" s="113" t="s">
        <v>322</v>
      </c>
      <c r="F10" s="113" t="s">
        <v>322</v>
      </c>
      <c r="G10" s="113" t="s">
        <v>322</v>
      </c>
      <c r="H10" s="113" t="s">
        <v>322</v>
      </c>
      <c r="I10" s="113">
        <f>Athletics!Z33</f>
        <v>0</v>
      </c>
      <c r="J10" s="114">
        <f t="shared" si="0"/>
        <v>0</v>
      </c>
    </row>
    <row r="11" spans="1:16" ht="15" customHeight="1" x14ac:dyDescent="0.2">
      <c r="A11" s="111" t="s">
        <v>57</v>
      </c>
      <c r="B11" s="112" t="s">
        <v>323</v>
      </c>
      <c r="C11" s="113">
        <f>Athletics!H34</f>
        <v>100000</v>
      </c>
      <c r="D11" s="113">
        <f>Athletics!K34</f>
        <v>14000</v>
      </c>
      <c r="E11" s="113">
        <f>Athletics!N34</f>
        <v>29600</v>
      </c>
      <c r="F11" s="113">
        <f>Athletics!Q34</f>
        <v>0</v>
      </c>
      <c r="G11" s="113">
        <f>Athletics!T34</f>
        <v>2300</v>
      </c>
      <c r="H11" s="113">
        <f>Athletics!W34</f>
        <v>0</v>
      </c>
      <c r="I11" s="113">
        <f>Athletics!Z34</f>
        <v>0</v>
      </c>
      <c r="J11" s="114">
        <f t="shared" si="0"/>
        <v>145900</v>
      </c>
    </row>
    <row r="12" spans="1:16" ht="15" customHeight="1" x14ac:dyDescent="0.2">
      <c r="A12" s="111" t="s">
        <v>107</v>
      </c>
      <c r="B12" s="112" t="s">
        <v>323</v>
      </c>
      <c r="C12" s="113">
        <f>Athletics!H35</f>
        <v>1279396</v>
      </c>
      <c r="D12" s="113">
        <f>Athletics!K35</f>
        <v>284388</v>
      </c>
      <c r="E12" s="113">
        <f>Athletics!N35</f>
        <v>234204</v>
      </c>
      <c r="F12" s="113">
        <f>Athletics!Q35</f>
        <v>165973</v>
      </c>
      <c r="G12" s="113">
        <f>Athletics!T35</f>
        <v>1286833</v>
      </c>
      <c r="H12" s="113">
        <f>Athletics!W35</f>
        <v>73797</v>
      </c>
      <c r="I12" s="113">
        <f>Athletics!Z35</f>
        <v>0</v>
      </c>
      <c r="J12" s="114">
        <f t="shared" si="0"/>
        <v>3324591</v>
      </c>
    </row>
    <row r="13" spans="1:16" ht="15" customHeight="1" x14ac:dyDescent="0.2">
      <c r="A13" s="111" t="s">
        <v>324</v>
      </c>
      <c r="B13" s="112">
        <f>Athletics!E36</f>
        <v>0</v>
      </c>
      <c r="C13" s="113">
        <f>Athletics!H36</f>
        <v>0</v>
      </c>
      <c r="D13" s="113">
        <f>Athletics!K36</f>
        <v>0</v>
      </c>
      <c r="E13" s="113">
        <f>Athletics!N36</f>
        <v>0</v>
      </c>
      <c r="F13" s="113">
        <f>Athletics!Q36</f>
        <v>0</v>
      </c>
      <c r="G13" s="113">
        <f>Athletics!T36</f>
        <v>0</v>
      </c>
      <c r="H13" s="113">
        <f>Athletics!W36</f>
        <v>0</v>
      </c>
      <c r="I13" s="113">
        <f>Athletics!Z36</f>
        <v>0</v>
      </c>
      <c r="J13" s="114">
        <f t="shared" si="0"/>
        <v>0</v>
      </c>
    </row>
    <row r="14" spans="1:16" ht="15" customHeight="1" x14ac:dyDescent="0.2">
      <c r="A14" s="111" t="s">
        <v>84</v>
      </c>
      <c r="B14" s="112">
        <f>Athletics!E37</f>
        <v>13300</v>
      </c>
      <c r="C14" s="113">
        <f>Athletics!H37</f>
        <v>390000</v>
      </c>
      <c r="D14" s="113">
        <f>Athletics!K37</f>
        <v>280000</v>
      </c>
      <c r="E14" s="113">
        <f>Athletics!N37</f>
        <v>160000</v>
      </c>
      <c r="F14" s="113">
        <f>Athletics!Q37</f>
        <v>120170</v>
      </c>
      <c r="G14" s="113">
        <f>Athletics!T37</f>
        <v>438248</v>
      </c>
      <c r="H14" s="113">
        <f>Athletics!W37</f>
        <v>0</v>
      </c>
      <c r="I14" s="113">
        <f>Athletics!Z37</f>
        <v>0</v>
      </c>
      <c r="J14" s="114">
        <f t="shared" si="0"/>
        <v>1401718</v>
      </c>
    </row>
    <row r="15" spans="1:16" ht="15" customHeight="1" x14ac:dyDescent="0.2">
      <c r="A15" s="111" t="s">
        <v>109</v>
      </c>
      <c r="B15" s="112">
        <f>Athletics!E38</f>
        <v>28629</v>
      </c>
      <c r="C15" s="113">
        <f>Athletics!H38</f>
        <v>0</v>
      </c>
      <c r="D15" s="113">
        <f>Athletics!K38</f>
        <v>0</v>
      </c>
      <c r="E15" s="113">
        <f>Athletics!N38</f>
        <v>0</v>
      </c>
      <c r="F15" s="113">
        <f>Athletics!Q38</f>
        <v>0</v>
      </c>
      <c r="G15" s="113">
        <f>Athletics!T38</f>
        <v>0</v>
      </c>
      <c r="H15" s="113">
        <f>Athletics!W38</f>
        <v>0</v>
      </c>
      <c r="I15" s="113">
        <f>Athletics!Z38</f>
        <v>0</v>
      </c>
      <c r="J15" s="114">
        <f t="shared" si="0"/>
        <v>28629</v>
      </c>
    </row>
    <row r="16" spans="1:16" ht="15" customHeight="1" x14ac:dyDescent="0.2">
      <c r="A16" s="111" t="s">
        <v>85</v>
      </c>
      <c r="B16" s="112">
        <f>Athletics!E39</f>
        <v>116631</v>
      </c>
      <c r="C16" s="113">
        <f>Athletics!H39</f>
        <v>42168</v>
      </c>
      <c r="D16" s="113">
        <f>Athletics!K39</f>
        <v>13200</v>
      </c>
      <c r="E16" s="113">
        <f>Athletics!N39</f>
        <v>950</v>
      </c>
      <c r="F16" s="113">
        <f>Athletics!Q39</f>
        <v>2235</v>
      </c>
      <c r="G16" s="113">
        <f>Athletics!T39</f>
        <v>36923</v>
      </c>
      <c r="H16" s="113">
        <f>Athletics!W39</f>
        <v>0</v>
      </c>
      <c r="I16" s="113">
        <f>Athletics!Z39</f>
        <v>0</v>
      </c>
      <c r="J16" s="114">
        <f t="shared" si="0"/>
        <v>212107</v>
      </c>
    </row>
    <row r="17" spans="1:10" ht="15" customHeight="1" x14ac:dyDescent="0.2">
      <c r="A17" s="111" t="s">
        <v>110</v>
      </c>
      <c r="B17" s="112">
        <f>Athletics!E40</f>
        <v>121619</v>
      </c>
      <c r="C17" s="113">
        <f>Athletics!H40</f>
        <v>0</v>
      </c>
      <c r="D17" s="113">
        <f>Athletics!K40</f>
        <v>0</v>
      </c>
      <c r="E17" s="113">
        <f>Athletics!N40</f>
        <v>0</v>
      </c>
      <c r="F17" s="113">
        <f>Athletics!Q40</f>
        <v>0</v>
      </c>
      <c r="G17" s="113">
        <f>Athletics!T40</f>
        <v>0</v>
      </c>
      <c r="H17" s="113">
        <f>Athletics!W40</f>
        <v>0</v>
      </c>
      <c r="I17" s="113">
        <f>Athletics!Z40</f>
        <v>0</v>
      </c>
      <c r="J17" s="114">
        <f t="shared" si="0"/>
        <v>121619</v>
      </c>
    </row>
    <row r="18" spans="1:10" ht="15" customHeight="1" x14ac:dyDescent="0.2">
      <c r="A18" s="111" t="s">
        <v>101</v>
      </c>
      <c r="B18" s="112">
        <f>Athletics!E44</f>
        <v>0</v>
      </c>
      <c r="C18" s="113" t="s">
        <v>307</v>
      </c>
      <c r="D18" s="113" t="s">
        <v>307</v>
      </c>
      <c r="E18" s="113" t="s">
        <v>307</v>
      </c>
      <c r="F18" s="113" t="s">
        <v>322</v>
      </c>
      <c r="G18" s="113" t="s">
        <v>322</v>
      </c>
      <c r="H18" s="113" t="s">
        <v>322</v>
      </c>
      <c r="I18" s="113">
        <f>Athletics!Z44</f>
        <v>0</v>
      </c>
      <c r="J18" s="114">
        <f t="shared" si="0"/>
        <v>0</v>
      </c>
    </row>
    <row r="19" spans="1:10" ht="15" customHeight="1" x14ac:dyDescent="0.2">
      <c r="A19" s="111" t="s">
        <v>325</v>
      </c>
      <c r="B19" s="112">
        <f>Athletics!E41</f>
        <v>480065</v>
      </c>
      <c r="C19" s="113">
        <f>Athletics!H41</f>
        <v>89258</v>
      </c>
      <c r="D19" s="113">
        <f>Athletics!K41</f>
        <v>53500</v>
      </c>
      <c r="E19" s="113">
        <f>Athletics!N41</f>
        <v>38010</v>
      </c>
      <c r="F19" s="113">
        <f>Athletics!Q41</f>
        <v>24183</v>
      </c>
      <c r="G19" s="113">
        <f>Athletics!T41</f>
        <v>144960</v>
      </c>
      <c r="H19" s="113">
        <f>Athletics!W41</f>
        <v>0</v>
      </c>
      <c r="I19" s="113">
        <f>Athletics!Z41</f>
        <v>0</v>
      </c>
      <c r="J19" s="114">
        <f t="shared" si="0"/>
        <v>829976</v>
      </c>
    </row>
    <row r="20" spans="1:10" ht="15" customHeight="1" x14ac:dyDescent="0.2">
      <c r="A20" s="111" t="s">
        <v>112</v>
      </c>
      <c r="B20" s="112">
        <f>Athletics!E42</f>
        <v>0</v>
      </c>
      <c r="C20" s="113">
        <f>Athletics!H42</f>
        <v>0</v>
      </c>
      <c r="D20" s="113">
        <f>Athletics!K42</f>
        <v>0</v>
      </c>
      <c r="E20" s="113">
        <f>Athletics!N42</f>
        <v>0</v>
      </c>
      <c r="F20" s="113">
        <f>Athletics!Q42</f>
        <v>0</v>
      </c>
      <c r="G20" s="113">
        <f>Athletics!T42</f>
        <v>0</v>
      </c>
      <c r="H20" s="113">
        <f>Athletics!W42</f>
        <v>0</v>
      </c>
      <c r="I20" s="113">
        <f>Athletics!Z42</f>
        <v>0</v>
      </c>
      <c r="J20" s="114">
        <f t="shared" si="0"/>
        <v>0</v>
      </c>
    </row>
    <row r="21" spans="1:10" ht="15" customHeight="1" thickBot="1" x14ac:dyDescent="0.25">
      <c r="A21" s="115" t="s">
        <v>326</v>
      </c>
      <c r="B21" s="112">
        <f>Athletics!E43</f>
        <v>0</v>
      </c>
      <c r="C21" s="113">
        <f>Athletics!H43</f>
        <v>0</v>
      </c>
      <c r="D21" s="113">
        <f>Athletics!K43</f>
        <v>0</v>
      </c>
      <c r="E21" s="113">
        <f>Athletics!N43</f>
        <v>0</v>
      </c>
      <c r="F21" s="113">
        <f>Athletics!Q43</f>
        <v>0</v>
      </c>
      <c r="G21" s="113">
        <f>Athletics!T43</f>
        <v>0</v>
      </c>
      <c r="H21" s="113">
        <f>Athletics!W43</f>
        <v>0</v>
      </c>
      <c r="I21" s="113">
        <f>Athletics!Z43</f>
        <v>0</v>
      </c>
      <c r="J21" s="116">
        <f t="shared" si="0"/>
        <v>0</v>
      </c>
    </row>
    <row r="22" spans="1:10" ht="15" customHeight="1" thickBot="1" x14ac:dyDescent="0.25">
      <c r="A22" s="117" t="s">
        <v>327</v>
      </c>
      <c r="B22" s="118">
        <f>SUM(B7:B21)</f>
        <v>1909066</v>
      </c>
      <c r="C22" s="119">
        <f t="shared" ref="C22:J22" si="1">SUM(C7:C21)</f>
        <v>2811702</v>
      </c>
      <c r="D22" s="119">
        <f t="shared" si="1"/>
        <v>1022352</v>
      </c>
      <c r="E22" s="119">
        <f t="shared" ref="E22" si="2">SUM(E7:E21)</f>
        <v>685722</v>
      </c>
      <c r="F22" s="119">
        <f t="shared" si="1"/>
        <v>494096</v>
      </c>
      <c r="G22" s="119">
        <f t="shared" si="1"/>
        <v>2736645</v>
      </c>
      <c r="H22" s="119">
        <f t="shared" si="1"/>
        <v>73797</v>
      </c>
      <c r="I22" s="119">
        <f t="shared" si="1"/>
        <v>0</v>
      </c>
      <c r="J22" s="120">
        <f t="shared" si="1"/>
        <v>9733380</v>
      </c>
    </row>
    <row r="23" spans="1:10" ht="15" customHeight="1" thickTop="1" x14ac:dyDescent="0.2"/>
  </sheetData>
  <mergeCells count="11"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45" right="0.45" top="0.75" bottom="0.75" header="0.3" footer="0.3"/>
  <pageSetup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30</vt:i4>
      </vt:variant>
      <vt:variant>
        <vt:lpstr>Named Ranges</vt:lpstr>
      </vt:variant>
      <vt:variant>
        <vt:i4>41</vt:i4>
      </vt:variant>
    </vt:vector>
  </HeadingPairs>
  <TitlesOfParts>
    <vt:vector size="71" baseType="lpstr">
      <vt:lpstr>Mandated Costs</vt:lpstr>
      <vt:lpstr>Revenue</vt:lpstr>
      <vt:lpstr>Instruction</vt:lpstr>
      <vt:lpstr>Research</vt:lpstr>
      <vt:lpstr>Public Service</vt:lpstr>
      <vt:lpstr>Academic Supp</vt:lpstr>
      <vt:lpstr>Student Services</vt:lpstr>
      <vt:lpstr>Institutional Supp</vt:lpstr>
      <vt:lpstr>Scholarships</vt:lpstr>
      <vt:lpstr>OP&amp;M</vt:lpstr>
      <vt:lpstr>Hospitals</vt:lpstr>
      <vt:lpstr>Transfers</vt:lpstr>
      <vt:lpstr>Athletics</vt:lpstr>
      <vt:lpstr>Other</vt:lpstr>
      <vt:lpstr>NOTES</vt:lpstr>
      <vt:lpstr>BOR-1</vt:lpstr>
      <vt:lpstr>BOR-2</vt:lpstr>
      <vt:lpstr>BOR-3 Budgeted</vt:lpstr>
      <vt:lpstr>BOR-3 Actual</vt:lpstr>
      <vt:lpstr>BOR-3A Other Rev</vt:lpstr>
      <vt:lpstr>BOR-4</vt:lpstr>
      <vt:lpstr>BOR-5</vt:lpstr>
      <vt:lpstr>BOR-5A</vt:lpstr>
      <vt:lpstr>BOR-6</vt:lpstr>
      <vt:lpstr>ATH-1 Actual</vt:lpstr>
      <vt:lpstr>ATH-2-Actual</vt:lpstr>
      <vt:lpstr>ATH-1 23-24 Bgt</vt:lpstr>
      <vt:lpstr>ATH-2 23-24 Bgt</vt:lpstr>
      <vt:lpstr>ATH-1 24-25 Bgt</vt:lpstr>
      <vt:lpstr>ATH-2 24-25 Bgt</vt:lpstr>
      <vt:lpstr>'Academic Supp'!Print_Area</vt:lpstr>
      <vt:lpstr>'ATH-1 Actual'!Print_Area</vt:lpstr>
      <vt:lpstr>'ATH-2 23-24 Bgt'!Print_Area</vt:lpstr>
      <vt:lpstr>'ATH-2 24-25 Bgt'!Print_Area</vt:lpstr>
      <vt:lpstr>'ATH-2-Actual'!Print_Area</vt:lpstr>
      <vt:lpstr>Athletics!Print_Area</vt:lpstr>
      <vt:lpstr>'BOR-1'!Print_Area</vt:lpstr>
      <vt:lpstr>'BOR-2'!Print_Area</vt:lpstr>
      <vt:lpstr>'BOR-3 Actual'!Print_Area</vt:lpstr>
      <vt:lpstr>'BOR-3 Budgeted'!Print_Area</vt:lpstr>
      <vt:lpstr>'BOR-3A Other Rev'!Print_Area</vt:lpstr>
      <vt:lpstr>'BOR-4'!Print_Area</vt:lpstr>
      <vt:lpstr>'BOR-5'!Print_Area</vt:lpstr>
      <vt:lpstr>'BOR-5A'!Print_Area</vt:lpstr>
      <vt:lpstr>'BOR-6'!Print_Area</vt:lpstr>
      <vt:lpstr>Hospitals!Print_Area</vt:lpstr>
      <vt:lpstr>'Institutional Supp'!Print_Area</vt:lpstr>
      <vt:lpstr>Instruction!Print_Area</vt:lpstr>
      <vt:lpstr>'Mandated Costs'!Print_Area</vt:lpstr>
      <vt:lpstr>NOTES!Print_Area</vt:lpstr>
      <vt:lpstr>'OP&amp;M'!Print_Area</vt:lpstr>
      <vt:lpstr>Other!Print_Area</vt:lpstr>
      <vt:lpstr>'Public Service'!Print_Area</vt:lpstr>
      <vt:lpstr>Scholarships!Print_Area</vt:lpstr>
      <vt:lpstr>'Student Services'!Print_Area</vt:lpstr>
      <vt:lpstr>Transfers!Print_Area</vt:lpstr>
      <vt:lpstr>'Academic Supp'!Print_Titles</vt:lpstr>
      <vt:lpstr>Athletics!Print_Titles</vt:lpstr>
      <vt:lpstr>'BOR-3A Other Rev'!Print_Titles</vt:lpstr>
      <vt:lpstr>Hospitals!Print_Titles</vt:lpstr>
      <vt:lpstr>'Institutional Supp'!Print_Titles</vt:lpstr>
      <vt:lpstr>Instruction!Print_Titles</vt:lpstr>
      <vt:lpstr>NOTES!Print_Titles</vt:lpstr>
      <vt:lpstr>'OP&amp;M'!Print_Titles</vt:lpstr>
      <vt:lpstr>Other!Print_Titles</vt:lpstr>
      <vt:lpstr>'Public Service'!Print_Titles</vt:lpstr>
      <vt:lpstr>Research!Print_Titles</vt:lpstr>
      <vt:lpstr>Revenue!Print_Titles</vt:lpstr>
      <vt:lpstr>Scholarships!Print_Titles</vt:lpstr>
      <vt:lpstr>'Student Services'!Print_Titles</vt:lpstr>
      <vt:lpstr>Transfers!Print_Titles</vt:lpstr>
    </vt:vector>
  </TitlesOfParts>
  <Company>Louisiana Board of Regents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lori.parker</dc:creator>
  <cp:lastModifiedBy>Colette Lagarde</cp:lastModifiedBy>
  <cp:lastPrinted>2024-08-01T17:48:53Z</cp:lastPrinted>
  <dcterms:created xsi:type="dcterms:W3CDTF">2010-02-11T21:59:50Z</dcterms:created>
  <dcterms:modified xsi:type="dcterms:W3CDTF">2024-08-05T18:57:33Z</dcterms:modified>
</cp:coreProperties>
</file>